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mplimiento\00-Archivo Cristina\01-IMPERIAL\CNV\2020\04-Diciembre\PARA FIRMA\"/>
    </mc:Choice>
  </mc:AlternateContent>
  <xr:revisionPtr revIDLastSave="0" documentId="13_ncr:1_{B3A0B898-2054-427D-B66C-2991029BA5F8}" xr6:coauthVersionLast="46" xr6:coauthVersionMax="46" xr10:uidLastSave="{00000000-0000-0000-0000-000000000000}"/>
  <bookViews>
    <workbookView xWindow="-120" yWindow="-120" windowWidth="20730" windowHeight="11160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Print_Area" localSheetId="0">Índice!$A$1:$H$29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5" l="1"/>
  <c r="D34" i="5"/>
  <c r="D36" i="4"/>
  <c r="D35" i="4"/>
  <c r="D42" i="3"/>
  <c r="D41" i="3"/>
  <c r="D139" i="2"/>
  <c r="D138" i="2"/>
  <c r="G7" i="1"/>
  <c r="G5" i="1"/>
  <c r="E27" i="2" l="1"/>
  <c r="E26" i="2"/>
  <c r="E25" i="2"/>
  <c r="E24" i="2"/>
  <c r="E23" i="2"/>
  <c r="E22" i="2"/>
  <c r="E21" i="2"/>
  <c r="E20" i="2"/>
  <c r="E19" i="2"/>
  <c r="E18" i="2"/>
  <c r="E17" i="2"/>
  <c r="E16" i="2"/>
  <c r="E15" i="2"/>
  <c r="E15" i="5" l="1"/>
  <c r="C16" i="3"/>
  <c r="C15" i="3"/>
  <c r="C24" i="3" l="1"/>
  <c r="C17" i="5"/>
  <c r="E16" i="5"/>
  <c r="C119" i="2"/>
  <c r="E129" i="2"/>
  <c r="E119" i="2" l="1"/>
  <c r="B19" i="1"/>
  <c r="C17" i="1"/>
  <c r="C16" i="1"/>
  <c r="C15" i="1"/>
  <c r="C14" i="1"/>
  <c r="E27" i="5"/>
  <c r="D27" i="5"/>
  <c r="C27" i="5"/>
  <c r="E17" i="5"/>
  <c r="D17" i="5"/>
  <c r="B7" i="5"/>
  <c r="A6" i="5"/>
  <c r="A5" i="5"/>
  <c r="B36" i="3"/>
  <c r="B30" i="4" s="1"/>
  <c r="B7" i="4"/>
  <c r="B7" i="3"/>
  <c r="B7" i="2"/>
  <c r="E28" i="4"/>
  <c r="D28" i="4"/>
  <c r="C28" i="4"/>
  <c r="E18" i="4"/>
  <c r="D18" i="4"/>
  <c r="C18" i="4"/>
  <c r="A6" i="4"/>
  <c r="A5" i="4"/>
  <c r="E34" i="3"/>
  <c r="D34" i="3"/>
  <c r="C34" i="3"/>
  <c r="E24" i="3"/>
  <c r="D24" i="3"/>
  <c r="A6" i="3"/>
  <c r="A5" i="3"/>
  <c r="A6" i="2"/>
  <c r="A5" i="2"/>
  <c r="D129" i="2"/>
  <c r="C129" i="2"/>
  <c r="D119" i="2"/>
  <c r="G9" i="1" l="1"/>
  <c r="B29" i="5"/>
</calcChain>
</file>

<file path=xl/sharedStrings.xml><?xml version="1.0" encoding="utf-8"?>
<sst xmlns="http://schemas.openxmlformats.org/spreadsheetml/2006/main" count="311" uniqueCount="130">
  <si>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</si>
  <si>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</si>
  <si>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</si>
  <si>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</si>
  <si>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</si>
  <si>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</si>
  <si>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</si>
  <si>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</si>
  <si>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</si>
  <si>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</si>
  <si>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</si>
  <si>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</si>
  <si>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</si>
  <si>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</si>
  <si>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</si>
  <si>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</si>
  <si>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</si>
  <si>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</si>
  <si>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CRISTOBAL GAUTO ARANDA</t>
  </si>
  <si>
    <t>-</t>
  </si>
  <si>
    <t>DOSZETAS S.A.</t>
  </si>
  <si>
    <t>EDGAR ENRIQUE BASTOS DUARTE</t>
  </si>
  <si>
    <t>ERNST AND YOUNG PARAGUAY</t>
  </si>
  <si>
    <t>EUROCAR S.A.</t>
  </si>
  <si>
    <t>GSM Global S. A.</t>
  </si>
  <si>
    <t>GUIDE SRL</t>
  </si>
  <si>
    <t>HOANG GIA MAI</t>
  </si>
  <si>
    <t>INOXCENTER S.R.L</t>
  </si>
  <si>
    <t>ITAMARATY S.A</t>
  </si>
  <si>
    <t>MONTE ALEGRE S.A.</t>
  </si>
  <si>
    <t>PALACIOS,PRONO &amp; TALAVERA</t>
  </si>
  <si>
    <t>PASCAL MICHEL</t>
  </si>
  <si>
    <t>PERONI, SOSA, TELLECHEA, BURT &amp; NARVAJA</t>
  </si>
  <si>
    <t>A I CONSTRUMAX S.A.</t>
  </si>
  <si>
    <t>AGRO INDUSTRIAL SAN JUAN S.R.L</t>
  </si>
  <si>
    <t>ALARMAS PROSEGUR PARAGUAY S.A.</t>
  </si>
  <si>
    <t>ALESPAR S.A.</t>
  </si>
  <si>
    <t>ANDRES ACEVEDO</t>
  </si>
  <si>
    <t>ATS SRL</t>
  </si>
  <si>
    <t>AZUCARERA PARAGUAYA S.A.</t>
  </si>
  <si>
    <t>BLAS R. PAVON L.</t>
  </si>
  <si>
    <t>CESAR RIQUELME SALINAS</t>
  </si>
  <si>
    <t>COMPAÑÍA FRIESEN S.A.</t>
  </si>
  <si>
    <t>DIESA S.A.</t>
  </si>
  <si>
    <t>DOMOFIX S.A.</t>
  </si>
  <si>
    <t>EDGAR DAVID SILVA GIMENEZ</t>
  </si>
  <si>
    <t>EL SHAH S.A.</t>
  </si>
  <si>
    <t>EMILIO MOLINAS</t>
  </si>
  <si>
    <t>EMPRENDIMIENTO NIPON S.A</t>
  </si>
  <si>
    <t>FABIOLA ELIZABETH GONZALEZ MAIDANA</t>
  </si>
  <si>
    <t>Goiburú Duré, Cesar Daniel</t>
  </si>
  <si>
    <t>GROWER S.A.</t>
  </si>
  <si>
    <t>GUIDO ENRIQUE CABALLERO GONZALEZ</t>
  </si>
  <si>
    <t>HECTOR GUSTAVO VARGAS</t>
  </si>
  <si>
    <t>INTN</t>
  </si>
  <si>
    <t>INVERSIONES SAN ISIDRO S.A</t>
  </si>
  <si>
    <t>IRUN &amp; VILLAMAYOR</t>
  </si>
  <si>
    <t>JAMEDA S.A</t>
  </si>
  <si>
    <t>KOKUE POTY S.R.L.</t>
  </si>
  <si>
    <t>LIDIA MARIA OSORIO FERNANDEZ</t>
  </si>
  <si>
    <t>LOS GUAYABOS S.A.</t>
  </si>
  <si>
    <t>MARIA STEFANIA MAUGER SILVERO</t>
  </si>
  <si>
    <t>MIRTA ELIZABETH BENITEZ DE SACHELARI</t>
  </si>
  <si>
    <t>MONTE VERDE S.A.</t>
  </si>
  <si>
    <t>MRGC SRL</t>
  </si>
  <si>
    <t>MUNICIPALIDAD DE VILLARRICA</t>
  </si>
  <si>
    <t>NA LOGISTICA S.R.L</t>
  </si>
  <si>
    <t>NAVEGACION DEL SUR S.A</t>
  </si>
  <si>
    <t>ONIRIA S.A.</t>
  </si>
  <si>
    <t>OSCAR DAVID LOPEZ GAMARRA</t>
  </si>
  <si>
    <t>PATRICIA FABIOLA ORUE AMARILLA</t>
  </si>
  <si>
    <t>PETER HARDER KLASSEN</t>
  </si>
  <si>
    <t>PETROQUIM S.A.</t>
  </si>
  <si>
    <t>POSTA SAICIFA</t>
  </si>
  <si>
    <t>PROBIEN SACI</t>
  </si>
  <si>
    <t>RODRIGUEZ LOPEZ, JOSE GASPAR</t>
  </si>
  <si>
    <t>RUIZ DIAZ ONETTO, MARGARITA</t>
  </si>
  <si>
    <t>SAN CRISTOBAL S.R.L</t>
  </si>
  <si>
    <t>SAYVON SRL</t>
  </si>
  <si>
    <t>TAPIRACUAI S.A.</t>
  </si>
  <si>
    <t>TELEF. CELULAR DEL PARAGUAY SAE</t>
  </si>
  <si>
    <t>TIAGO DESTRI EIRL</t>
  </si>
  <si>
    <t>TRANSPORTCOM S.A.</t>
  </si>
  <si>
    <t>VOUGA ABOGADOS S.S</t>
  </si>
  <si>
    <t>WILMA PIRIS</t>
  </si>
  <si>
    <t>ZUSA SACI</t>
  </si>
  <si>
    <t>REMUNERACIONES A PAGAR</t>
  </si>
  <si>
    <t>…........................................</t>
  </si>
  <si>
    <t>Banco BBVA</t>
  </si>
  <si>
    <t>Codeudoria Monte Alegre</t>
  </si>
  <si>
    <t>Banco Sudameris</t>
  </si>
  <si>
    <t>INFORME AL 31 DE DICIEMBRE DE 2020</t>
  </si>
  <si>
    <t>ANTONIO RODRIGUEZ RAMIREZ</t>
  </si>
  <si>
    <t>DAVID DO NASCIMIENTO</t>
  </si>
  <si>
    <t>EDUARDO MANUEL YNSFRAN SALDIVAR</t>
  </si>
  <si>
    <t>ALEJANDRA CORVALAN</t>
  </si>
  <si>
    <t>TORO PAMPA S.A.</t>
  </si>
  <si>
    <t>JUAN MARTINEZ - 6 HERMANOS</t>
  </si>
  <si>
    <t>TC de referencia: 6941,63</t>
  </si>
  <si>
    <t>Según el Titulo 12, Art. 1, punto 4 inciso d) de la Res. 6/19, informamos que no se cuentan con deudas preferentes y privilegiadas al 31 de diciembre de 2020</t>
  </si>
  <si>
    <t>ACTITUD CONTADORES PUBLICOS ASOCIADOS</t>
  </si>
  <si>
    <t>ALEJANDRO HOECKLE CABRAL</t>
  </si>
  <si>
    <t>IMPERIAL COMPAÑÍA DISTRIBUIDORA DE PETROLEOS Y DERIVADOS SAE</t>
  </si>
  <si>
    <t>EQUIFAX PARAGUAY S.A.</t>
  </si>
  <si>
    <t>FERMIN GAMARRA G.</t>
  </si>
  <si>
    <t>Garay Zarate, Yessika Carmen</t>
  </si>
  <si>
    <t>GAS CORONA S.A.E.C.A</t>
  </si>
  <si>
    <t>GRUPO IDEM S.A</t>
  </si>
  <si>
    <t>HIJOS DE DOÑA JULIA S.A</t>
  </si>
  <si>
    <t>JAIME FERNANDO VALENZUELA OLMEDO</t>
  </si>
  <si>
    <t>LUIS ENRIQUE PERONI GIRALT</t>
  </si>
  <si>
    <t>MINISTERIO DE INDUSTRIA Y COMERCIO</t>
  </si>
  <si>
    <t>MOPC</t>
  </si>
  <si>
    <t>MYRIAN SOLIZ PASTORE</t>
  </si>
  <si>
    <t>PAULINO ALCIDES MOREL CÉSPEDES</t>
  </si>
  <si>
    <t>PETROGAS S.A.C.I</t>
  </si>
  <si>
    <t>PETROPAR</t>
  </si>
  <si>
    <t>RAMON VALDEZ</t>
  </si>
  <si>
    <t>RAÚL ROMERO GOIBURU KRAUSE</t>
  </si>
  <si>
    <t>REGIMIENTO 8 S.A.</t>
  </si>
  <si>
    <t>RIEDER &amp; CIA SACI</t>
  </si>
  <si>
    <t>TERMINAL OCCIDENTAL S.A.</t>
  </si>
  <si>
    <t>Victor Manuel Macchi Cubilla</t>
  </si>
  <si>
    <t>Total pasivo corriente</t>
  </si>
  <si>
    <t>Total pasivo no corriente</t>
  </si>
  <si>
    <t>Total pasivo</t>
  </si>
  <si>
    <t>N/A</t>
  </si>
  <si>
    <t>Intereses a pagar/devengar</t>
  </si>
  <si>
    <t>EMANUELLE HOECKLE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</si>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</sst>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/m/yy;@"/>
    <numFmt numFmtId="165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/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14" fontId="6" fillId="0" borderId="0" xfId="0" applyNumberFormat="1" applyFont="1" applyAlignment="1">
      <alignment horizontal="right"/>
    </xf>
    <xf numFmtId="41" fontId="6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topLeftCell="A10" zoomScaleNormal="100" workbookViewId="0">
      <selection activeCell="E23" sqref="E23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5" width="23" customWidth="1"/>
    <col min="7" max="7" width="22.5703125" bestFit="1" customWidth="1"/>
  </cols>
  <sheetData>
    <row r="2" spans="2:7" x14ac:dyDescent="0.25">
      <c r="B2" s="52"/>
    </row>
    <row r="3" spans="2:7" x14ac:dyDescent="0.25">
      <c r="B3" s="52"/>
    </row>
    <row r="5" spans="2:7" x14ac:dyDescent="0.25">
      <c r="B5" s="2" t="s">
        <v>102</v>
      </c>
      <c r="E5" s="2" t="s">
        <v>123</v>
      </c>
      <c r="G5" s="47">
        <f>+'1.1'!C119+'1.1'!E119+'1.2'!C24+'1.4'!E17</f>
        <v>78411525969.830109</v>
      </c>
    </row>
    <row r="6" spans="2:7" x14ac:dyDescent="0.25">
      <c r="B6" s="2" t="s">
        <v>91</v>
      </c>
      <c r="E6" s="2"/>
    </row>
    <row r="7" spans="2:7" x14ac:dyDescent="0.25">
      <c r="B7" s="2" t="s">
        <v>98</v>
      </c>
      <c r="E7" s="2" t="s">
        <v>124</v>
      </c>
      <c r="G7" s="48">
        <f>+'1.2'!C34</f>
        <v>73131266492</v>
      </c>
    </row>
    <row r="8" spans="2:7" x14ac:dyDescent="0.25">
      <c r="B8" s="2"/>
      <c r="E8" s="2"/>
    </row>
    <row r="9" spans="2:7" ht="15.75" thickBot="1" x14ac:dyDescent="0.3">
      <c r="B9" s="2" t="s">
        <v>1</v>
      </c>
      <c r="E9" s="2" t="s">
        <v>125</v>
      </c>
      <c r="G9" s="49">
        <f>+G5+G7</f>
        <v>151542792461.83011</v>
      </c>
    </row>
    <row r="10" spans="2:7" ht="74.25" customHeight="1" thickTop="1" x14ac:dyDescent="0.25">
      <c r="B10" s="53" t="s">
        <v>99</v>
      </c>
      <c r="C10" s="53"/>
    </row>
    <row r="11" spans="2:7" x14ac:dyDescent="0.25">
      <c r="B11" s="2"/>
    </row>
    <row r="12" spans="2:7" x14ac:dyDescent="0.25">
      <c r="B12" s="2"/>
    </row>
    <row r="13" spans="2:7" x14ac:dyDescent="0.25">
      <c r="B13" s="12" t="s">
        <v>2</v>
      </c>
    </row>
    <row r="14" spans="2:7" x14ac:dyDescent="0.25">
      <c r="B14" s="2"/>
      <c r="C14" s="1" t="str">
        <f>+CONCATENATE("1.1-",'1.1'!$B$9)</f>
        <v>1.1-DEUDAS COMERCIALES</v>
      </c>
    </row>
    <row r="15" spans="2:7" x14ac:dyDescent="0.25">
      <c r="C15" s="1" t="str">
        <f>+CONCATENATE("1.2-",'1.2'!$B$9)</f>
        <v>1.2-DEUDAS FINANCIERAS</v>
      </c>
    </row>
    <row r="16" spans="2:7" x14ac:dyDescent="0.25">
      <c r="C16" s="1" t="str">
        <f>+CONCATENATE("1.3-",'1.3'!$B$9)</f>
        <v>1.3-ACREEDORES VARIOS</v>
      </c>
    </row>
    <row r="17" spans="2:4" x14ac:dyDescent="0.25">
      <c r="C17" s="1" t="str">
        <f>+CONCATENATE("1.4-",'1.4'!$B$9)</f>
        <v>1.4-OTROS PASIVOS</v>
      </c>
    </row>
    <row r="19" spans="2:4" x14ac:dyDescent="0.25">
      <c r="B19" s="2">
        <f>+'1.1'!B131</f>
        <v>0</v>
      </c>
    </row>
    <row r="22" spans="2:4" x14ac:dyDescent="0.25">
      <c r="C22" s="2"/>
    </row>
    <row r="23" spans="2:4" x14ac:dyDescent="0.25">
      <c r="C23" s="38"/>
    </row>
    <row r="24" spans="2:4" x14ac:dyDescent="0.25">
      <c r="C24" s="38"/>
    </row>
    <row r="25" spans="2:4" x14ac:dyDescent="0.25">
      <c r="C25" s="40" t="s">
        <v>87</v>
      </c>
      <c r="D25" s="14"/>
    </row>
    <row r="26" spans="2:4" x14ac:dyDescent="0.25">
      <c r="C26" s="40" t="s">
        <v>128</v>
      </c>
      <c r="D26" s="14"/>
    </row>
    <row r="27" spans="2:4" x14ac:dyDescent="0.25">
      <c r="C27" s="40" t="s">
        <v>129</v>
      </c>
      <c r="D27" s="14"/>
    </row>
    <row r="28" spans="2:4" x14ac:dyDescent="0.25">
      <c r="B28" s="4"/>
      <c r="C28" s="26"/>
      <c r="D28" s="1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1:G140"/>
  <sheetViews>
    <sheetView showGridLines="0" view="pageBreakPreview" zoomScale="60" zoomScaleNormal="100" workbookViewId="0">
      <pane ySplit="14" topLeftCell="A123" activePane="bottomLeft" state="frozen"/>
      <selection pane="bottomLeft" activeCell="D140" sqref="D140"/>
    </sheetView>
  </sheetViews>
  <sheetFormatPr baseColWidth="10" defaultRowHeight="15" x14ac:dyDescent="0.25"/>
  <cols>
    <col min="1" max="1" width="6.140625" style="5" customWidth="1"/>
    <col min="2" max="2" width="32.140625" style="4" customWidth="1"/>
    <col min="3" max="3" width="23.5703125" style="5" customWidth="1"/>
    <col min="4" max="4" width="38.7109375" style="22" customWidth="1"/>
    <col min="5" max="5" width="16.140625" style="18" customWidth="1"/>
    <col min="6" max="6" width="16.42578125" style="26" customWidth="1"/>
    <col min="7" max="7" width="20.85546875" style="5" customWidth="1"/>
    <col min="8" max="16384" width="11.42578125" style="5"/>
  </cols>
  <sheetData>
    <row r="1" spans="1:7" s="13" customFormat="1" x14ac:dyDescent="0.25">
      <c r="B1" s="4"/>
      <c r="D1" s="22"/>
      <c r="E1" s="18"/>
      <c r="F1" s="26"/>
    </row>
    <row r="2" spans="1:7" s="13" customFormat="1" x14ac:dyDescent="0.25">
      <c r="B2" s="4"/>
      <c r="D2" s="22"/>
      <c r="E2" s="18"/>
      <c r="F2" s="26"/>
    </row>
    <row r="3" spans="1:7" s="13" customFormat="1" x14ac:dyDescent="0.25">
      <c r="B3" s="4"/>
      <c r="D3" s="22"/>
      <c r="E3" s="18"/>
      <c r="F3" s="26"/>
    </row>
    <row r="4" spans="1:7" x14ac:dyDescent="0.25">
      <c r="A4" s="3" t="s">
        <v>16</v>
      </c>
      <c r="D4" s="20">
        <v>6941.63</v>
      </c>
    </row>
    <row r="5" spans="1:7" x14ac:dyDescent="0.25">
      <c r="A5" s="54" t="str">
        <f>+Índice!$B$5</f>
        <v>IMPERIAL COMPAÑÍA DISTRIBUIDORA DE PETROLEOS Y DERIVADOS SAE</v>
      </c>
      <c r="B5" s="54"/>
      <c r="C5" s="54"/>
      <c r="D5" s="54"/>
      <c r="F5" s="27"/>
    </row>
    <row r="6" spans="1:7" x14ac:dyDescent="0.25">
      <c r="A6" s="16" t="str">
        <f>+Índice!$B$6</f>
        <v>INFORME AL 31 DE DICIEMBRE DE 2020</v>
      </c>
      <c r="B6" s="16"/>
      <c r="C6" s="16"/>
      <c r="D6" s="21"/>
    </row>
    <row r="7" spans="1:7" x14ac:dyDescent="0.25">
      <c r="B7" s="4" t="str">
        <f>+Índice!$B$7</f>
        <v>TC de referencia: 6941,63</v>
      </c>
    </row>
    <row r="9" spans="1:7" x14ac:dyDescent="0.25">
      <c r="B9" s="4" t="s">
        <v>3</v>
      </c>
    </row>
    <row r="11" spans="1:7" x14ac:dyDescent="0.25">
      <c r="B11" s="4" t="s">
        <v>4</v>
      </c>
    </row>
    <row r="12" spans="1:7" x14ac:dyDescent="0.25">
      <c r="C12" s="6"/>
    </row>
    <row r="13" spans="1:7" s="7" customFormat="1" x14ac:dyDescent="0.25">
      <c r="B13" s="55" t="s">
        <v>0</v>
      </c>
      <c r="C13" s="55" t="s">
        <v>5</v>
      </c>
      <c r="D13" s="55"/>
      <c r="E13" s="59" t="s">
        <v>8</v>
      </c>
      <c r="F13" s="57" t="s">
        <v>9</v>
      </c>
      <c r="G13" s="55" t="s">
        <v>13</v>
      </c>
    </row>
    <row r="14" spans="1:7" s="7" customFormat="1" x14ac:dyDescent="0.25">
      <c r="B14" s="56"/>
      <c r="C14" s="8" t="s">
        <v>6</v>
      </c>
      <c r="D14" s="23" t="s">
        <v>7</v>
      </c>
      <c r="E14" s="60"/>
      <c r="F14" s="58"/>
      <c r="G14" s="56"/>
    </row>
    <row r="15" spans="1:7" s="42" customFormat="1" x14ac:dyDescent="0.2">
      <c r="B15" s="17" t="s">
        <v>18</v>
      </c>
      <c r="C15" s="18"/>
      <c r="D15" s="46">
        <v>433.72</v>
      </c>
      <c r="E15" s="18">
        <f t="shared" ref="E15:E27" si="0">+D15*D$4</f>
        <v>3010723.7636000002</v>
      </c>
      <c r="F15" s="26">
        <v>43538</v>
      </c>
      <c r="G15" s="42" t="s">
        <v>126</v>
      </c>
    </row>
    <row r="16" spans="1:7" s="42" customFormat="1" x14ac:dyDescent="0.2">
      <c r="B16" s="17" t="s">
        <v>93</v>
      </c>
      <c r="C16" s="18"/>
      <c r="D16" s="46">
        <v>2503.0300000000002</v>
      </c>
      <c r="E16" s="18">
        <f t="shared" si="0"/>
        <v>17375108.138900001</v>
      </c>
      <c r="F16" s="26">
        <v>43614</v>
      </c>
      <c r="G16" s="45" t="s">
        <v>126</v>
      </c>
    </row>
    <row r="17" spans="2:7" s="42" customFormat="1" x14ac:dyDescent="0.2">
      <c r="B17" s="17" t="s">
        <v>20</v>
      </c>
      <c r="C17" s="18"/>
      <c r="D17" s="46">
        <v>26912.32</v>
      </c>
      <c r="E17" s="18">
        <f t="shared" si="0"/>
        <v>186815367.88159999</v>
      </c>
      <c r="F17" s="26">
        <v>44177</v>
      </c>
      <c r="G17" s="45" t="s">
        <v>126</v>
      </c>
    </row>
    <row r="18" spans="2:7" s="42" customFormat="1" x14ac:dyDescent="0.2">
      <c r="B18" s="17" t="s">
        <v>21</v>
      </c>
      <c r="C18" s="18"/>
      <c r="D18" s="46">
        <v>1250</v>
      </c>
      <c r="E18" s="18">
        <f t="shared" si="0"/>
        <v>8677037.5</v>
      </c>
      <c r="F18" s="26">
        <v>44144</v>
      </c>
      <c r="G18" s="45" t="s">
        <v>126</v>
      </c>
    </row>
    <row r="19" spans="2:7" s="42" customFormat="1" x14ac:dyDescent="0.2">
      <c r="B19" s="17" t="s">
        <v>22</v>
      </c>
      <c r="C19" s="18"/>
      <c r="D19" s="46">
        <v>11660</v>
      </c>
      <c r="E19" s="18">
        <f t="shared" si="0"/>
        <v>80939405.799999997</v>
      </c>
      <c r="F19" s="26">
        <v>44219</v>
      </c>
      <c r="G19" s="45" t="s">
        <v>126</v>
      </c>
    </row>
    <row r="20" spans="2:7" s="42" customFormat="1" x14ac:dyDescent="0.2">
      <c r="B20" s="17" t="s">
        <v>23</v>
      </c>
      <c r="C20" s="18"/>
      <c r="D20" s="46">
        <v>328</v>
      </c>
      <c r="E20" s="18">
        <f t="shared" si="0"/>
        <v>2276854.64</v>
      </c>
      <c r="F20" s="26">
        <v>44016</v>
      </c>
      <c r="G20" s="45" t="s">
        <v>126</v>
      </c>
    </row>
    <row r="21" spans="2:7" s="42" customFormat="1" x14ac:dyDescent="0.2">
      <c r="B21" s="17" t="s">
        <v>24</v>
      </c>
      <c r="C21" s="18"/>
      <c r="D21" s="46">
        <v>145.44999999999999</v>
      </c>
      <c r="E21" s="18">
        <f t="shared" si="0"/>
        <v>1009660.0834999999</v>
      </c>
      <c r="F21" s="26">
        <v>43780</v>
      </c>
      <c r="G21" s="45" t="s">
        <v>126</v>
      </c>
    </row>
    <row r="22" spans="2:7" s="42" customFormat="1" x14ac:dyDescent="0.2">
      <c r="B22" s="17" t="s">
        <v>25</v>
      </c>
      <c r="C22" s="18"/>
      <c r="D22" s="46">
        <v>10250</v>
      </c>
      <c r="E22" s="18">
        <f t="shared" si="0"/>
        <v>71151707.5</v>
      </c>
      <c r="F22" s="26">
        <v>44207</v>
      </c>
      <c r="G22" s="45" t="s">
        <v>126</v>
      </c>
    </row>
    <row r="23" spans="2:7" s="42" customFormat="1" x14ac:dyDescent="0.2">
      <c r="B23" s="17" t="s">
        <v>27</v>
      </c>
      <c r="C23" s="18"/>
      <c r="D23" s="46">
        <v>1000</v>
      </c>
      <c r="E23" s="18">
        <f t="shared" si="0"/>
        <v>6941630</v>
      </c>
      <c r="F23" s="26">
        <v>43131</v>
      </c>
      <c r="G23" s="45" t="s">
        <v>126</v>
      </c>
    </row>
    <row r="24" spans="2:7" s="42" customFormat="1" x14ac:dyDescent="0.2">
      <c r="B24" s="17" t="s">
        <v>28</v>
      </c>
      <c r="C24" s="18"/>
      <c r="D24" s="46">
        <v>14850</v>
      </c>
      <c r="E24" s="18">
        <f t="shared" si="0"/>
        <v>103083205.5</v>
      </c>
      <c r="F24" s="26">
        <v>44033</v>
      </c>
      <c r="G24" s="45" t="s">
        <v>126</v>
      </c>
    </row>
    <row r="25" spans="2:7" s="42" customFormat="1" x14ac:dyDescent="0.2">
      <c r="B25" s="17" t="s">
        <v>29</v>
      </c>
      <c r="C25" s="18"/>
      <c r="D25" s="46">
        <v>36885.75</v>
      </c>
      <c r="E25" s="18">
        <f t="shared" si="0"/>
        <v>256047228.77250001</v>
      </c>
      <c r="F25" s="26">
        <v>44177</v>
      </c>
      <c r="G25" s="45" t="s">
        <v>126</v>
      </c>
    </row>
    <row r="26" spans="2:7" s="42" customFormat="1" x14ac:dyDescent="0.2">
      <c r="B26" s="17" t="s">
        <v>30</v>
      </c>
      <c r="C26" s="18"/>
      <c r="D26" s="46">
        <v>5500</v>
      </c>
      <c r="E26" s="18">
        <f t="shared" si="0"/>
        <v>38178965</v>
      </c>
      <c r="F26" s="26">
        <v>44162</v>
      </c>
      <c r="G26" s="45" t="s">
        <v>126</v>
      </c>
    </row>
    <row r="27" spans="2:7" s="42" customFormat="1" x14ac:dyDescent="0.2">
      <c r="B27" s="17" t="s">
        <v>32</v>
      </c>
      <c r="C27" s="18"/>
      <c r="D27" s="46">
        <v>7975</v>
      </c>
      <c r="E27" s="18">
        <f t="shared" si="0"/>
        <v>55359499.25</v>
      </c>
      <c r="F27" s="26">
        <v>44203</v>
      </c>
      <c r="G27" s="45" t="s">
        <v>126</v>
      </c>
    </row>
    <row r="28" spans="2:7" s="45" customFormat="1" x14ac:dyDescent="0.2">
      <c r="B28" s="17" t="s">
        <v>33</v>
      </c>
      <c r="C28" s="18">
        <v>171916397</v>
      </c>
      <c r="D28" s="22"/>
      <c r="E28" s="18"/>
      <c r="F28" s="26">
        <v>44003</v>
      </c>
      <c r="G28" s="45" t="s">
        <v>126</v>
      </c>
    </row>
    <row r="29" spans="2:7" s="45" customFormat="1" x14ac:dyDescent="0.2">
      <c r="B29" s="17" t="s">
        <v>100</v>
      </c>
      <c r="C29" s="18">
        <v>11110000</v>
      </c>
      <c r="D29" s="22"/>
      <c r="E29" s="18"/>
      <c r="F29" s="26">
        <v>44214</v>
      </c>
      <c r="G29" s="45" t="s">
        <v>126</v>
      </c>
    </row>
    <row r="30" spans="2:7" s="45" customFormat="1" x14ac:dyDescent="0.2">
      <c r="B30" s="17" t="s">
        <v>34</v>
      </c>
      <c r="C30" s="18">
        <v>750000</v>
      </c>
      <c r="D30" s="22"/>
      <c r="E30" s="18"/>
      <c r="F30" s="26">
        <v>44227</v>
      </c>
      <c r="G30" s="45" t="s">
        <v>126</v>
      </c>
    </row>
    <row r="31" spans="2:7" s="45" customFormat="1" x14ac:dyDescent="0.2">
      <c r="B31" s="17" t="s">
        <v>35</v>
      </c>
      <c r="C31" s="18">
        <v>4860390</v>
      </c>
      <c r="D31" s="22"/>
      <c r="E31" s="18"/>
      <c r="F31" s="26">
        <v>44044</v>
      </c>
      <c r="G31" s="45" t="s">
        <v>126</v>
      </c>
    </row>
    <row r="32" spans="2:7" s="45" customFormat="1" x14ac:dyDescent="0.2">
      <c r="B32" s="17" t="s">
        <v>95</v>
      </c>
      <c r="C32" s="18">
        <v>6250000</v>
      </c>
      <c r="D32" s="22"/>
      <c r="E32" s="18"/>
      <c r="F32" s="26">
        <v>44207</v>
      </c>
      <c r="G32" s="45" t="s">
        <v>126</v>
      </c>
    </row>
    <row r="33" spans="2:7" s="45" customFormat="1" x14ac:dyDescent="0.2">
      <c r="B33" s="17" t="s">
        <v>101</v>
      </c>
      <c r="C33" s="18">
        <v>86130</v>
      </c>
      <c r="D33" s="22"/>
      <c r="E33" s="18"/>
      <c r="F33" s="26">
        <v>44014</v>
      </c>
      <c r="G33" s="45" t="s">
        <v>126</v>
      </c>
    </row>
    <row r="34" spans="2:7" s="45" customFormat="1" x14ac:dyDescent="0.2">
      <c r="B34" s="17" t="s">
        <v>36</v>
      </c>
      <c r="C34" s="18">
        <v>5879500</v>
      </c>
      <c r="D34" s="22"/>
      <c r="E34" s="18"/>
      <c r="F34" s="26">
        <v>43831</v>
      </c>
      <c r="G34" s="45" t="s">
        <v>126</v>
      </c>
    </row>
    <row r="35" spans="2:7" s="45" customFormat="1" x14ac:dyDescent="0.2">
      <c r="B35" s="17" t="s">
        <v>37</v>
      </c>
      <c r="C35" s="18">
        <v>151686000</v>
      </c>
      <c r="D35" s="22"/>
      <c r="E35" s="18"/>
      <c r="F35" s="26">
        <v>44218</v>
      </c>
      <c r="G35" s="45" t="s">
        <v>126</v>
      </c>
    </row>
    <row r="36" spans="2:7" s="45" customFormat="1" x14ac:dyDescent="0.2">
      <c r="B36" s="17" t="s">
        <v>92</v>
      </c>
      <c r="C36" s="18">
        <v>17600000</v>
      </c>
      <c r="D36" s="22"/>
      <c r="E36" s="18"/>
      <c r="F36" s="26">
        <v>44193</v>
      </c>
      <c r="G36" s="45" t="s">
        <v>126</v>
      </c>
    </row>
    <row r="37" spans="2:7" s="45" customFormat="1" x14ac:dyDescent="0.2">
      <c r="B37" s="17" t="s">
        <v>38</v>
      </c>
      <c r="C37" s="18">
        <v>137740871</v>
      </c>
      <c r="D37" s="22"/>
      <c r="E37" s="18"/>
      <c r="F37" s="26">
        <v>43100</v>
      </c>
      <c r="G37" s="45" t="s">
        <v>126</v>
      </c>
    </row>
    <row r="38" spans="2:7" s="45" customFormat="1" x14ac:dyDescent="0.2">
      <c r="B38" s="17" t="s">
        <v>39</v>
      </c>
      <c r="C38" s="18">
        <v>154758200</v>
      </c>
      <c r="D38" s="22"/>
      <c r="E38" s="18"/>
      <c r="F38" s="26">
        <v>44201</v>
      </c>
      <c r="G38" s="45" t="s">
        <v>126</v>
      </c>
    </row>
    <row r="39" spans="2:7" s="45" customFormat="1" x14ac:dyDescent="0.2">
      <c r="B39" s="17" t="s">
        <v>40</v>
      </c>
      <c r="C39" s="18">
        <v>3500000</v>
      </c>
      <c r="D39" s="22"/>
      <c r="E39" s="18"/>
      <c r="F39" s="26">
        <v>43178</v>
      </c>
      <c r="G39" s="45" t="s">
        <v>126</v>
      </c>
    </row>
    <row r="40" spans="2:7" s="45" customFormat="1" x14ac:dyDescent="0.2">
      <c r="B40" s="17" t="s">
        <v>41</v>
      </c>
      <c r="C40" s="18">
        <v>5100000</v>
      </c>
      <c r="D40" s="22"/>
      <c r="E40" s="18"/>
      <c r="F40" s="26">
        <v>44141</v>
      </c>
      <c r="G40" s="45" t="s">
        <v>126</v>
      </c>
    </row>
    <row r="41" spans="2:7" s="45" customFormat="1" x14ac:dyDescent="0.2">
      <c r="B41" s="17" t="s">
        <v>42</v>
      </c>
      <c r="C41" s="18">
        <v>8966619</v>
      </c>
      <c r="D41" s="22"/>
      <c r="E41" s="18"/>
      <c r="F41" s="26">
        <v>44187</v>
      </c>
      <c r="G41" s="45" t="s">
        <v>126</v>
      </c>
    </row>
    <row r="42" spans="2:7" s="45" customFormat="1" x14ac:dyDescent="0.2">
      <c r="B42" s="17" t="s">
        <v>43</v>
      </c>
      <c r="C42" s="18">
        <v>753500</v>
      </c>
      <c r="D42" s="22"/>
      <c r="E42" s="18"/>
      <c r="F42" s="26">
        <v>43831</v>
      </c>
      <c r="G42" s="45" t="s">
        <v>126</v>
      </c>
    </row>
    <row r="43" spans="2:7" s="45" customFormat="1" x14ac:dyDescent="0.2">
      <c r="B43" s="17" t="s">
        <v>44</v>
      </c>
      <c r="C43" s="18">
        <v>14828499</v>
      </c>
      <c r="D43" s="22"/>
      <c r="E43" s="18"/>
      <c r="F43" s="26">
        <v>44215</v>
      </c>
      <c r="G43" s="45" t="s">
        <v>126</v>
      </c>
    </row>
    <row r="44" spans="2:7" s="45" customFormat="1" x14ac:dyDescent="0.2">
      <c r="B44" s="17" t="s">
        <v>45</v>
      </c>
      <c r="C44" s="18">
        <v>1614000</v>
      </c>
      <c r="D44" s="22"/>
      <c r="E44" s="18"/>
      <c r="F44" s="26">
        <v>44187</v>
      </c>
      <c r="G44" s="45" t="s">
        <v>126</v>
      </c>
    </row>
    <row r="45" spans="2:7" s="45" customFormat="1" x14ac:dyDescent="0.2">
      <c r="B45" s="17" t="s">
        <v>21</v>
      </c>
      <c r="C45" s="18">
        <v>5500000</v>
      </c>
      <c r="D45" s="22"/>
      <c r="E45" s="18"/>
      <c r="F45" s="26">
        <v>44105</v>
      </c>
      <c r="G45" s="45" t="s">
        <v>126</v>
      </c>
    </row>
    <row r="46" spans="2:7" s="45" customFormat="1" x14ac:dyDescent="0.2">
      <c r="B46" s="17" t="s">
        <v>94</v>
      </c>
      <c r="C46" s="18">
        <v>7600000</v>
      </c>
      <c r="D46" s="22"/>
      <c r="E46" s="18"/>
      <c r="F46" s="26">
        <v>44218</v>
      </c>
      <c r="G46" s="45" t="s">
        <v>126</v>
      </c>
    </row>
    <row r="47" spans="2:7" s="45" customFormat="1" x14ac:dyDescent="0.2">
      <c r="B47" s="17" t="s">
        <v>46</v>
      </c>
      <c r="C47" s="18">
        <v>38249483</v>
      </c>
      <c r="D47" s="22"/>
      <c r="E47" s="18"/>
      <c r="F47" s="26">
        <v>44178</v>
      </c>
      <c r="G47" s="45" t="s">
        <v>126</v>
      </c>
    </row>
    <row r="48" spans="2:7" s="45" customFormat="1" x14ac:dyDescent="0.2">
      <c r="B48" s="17" t="s">
        <v>47</v>
      </c>
      <c r="C48" s="18">
        <v>2805900</v>
      </c>
      <c r="D48" s="22"/>
      <c r="E48" s="18"/>
      <c r="F48" s="26">
        <v>44163</v>
      </c>
      <c r="G48" s="45" t="s">
        <v>126</v>
      </c>
    </row>
    <row r="49" spans="2:7" s="45" customFormat="1" x14ac:dyDescent="0.2">
      <c r="B49" s="17" t="s">
        <v>48</v>
      </c>
      <c r="C49" s="18">
        <v>9196755</v>
      </c>
      <c r="D49" s="22"/>
      <c r="E49" s="18"/>
      <c r="F49" s="26">
        <v>44188</v>
      </c>
      <c r="G49" s="45" t="s">
        <v>126</v>
      </c>
    </row>
    <row r="50" spans="2:7" s="45" customFormat="1" x14ac:dyDescent="0.2">
      <c r="B50" s="17" t="s">
        <v>103</v>
      </c>
      <c r="C50" s="18">
        <v>1285399</v>
      </c>
      <c r="D50" s="22"/>
      <c r="E50" s="18"/>
      <c r="F50" s="26">
        <v>44187</v>
      </c>
      <c r="G50" s="45" t="s">
        <v>126</v>
      </c>
    </row>
    <row r="51" spans="2:7" s="45" customFormat="1" x14ac:dyDescent="0.2">
      <c r="B51" s="17" t="s">
        <v>23</v>
      </c>
      <c r="C51" s="18">
        <v>-700000</v>
      </c>
      <c r="D51" s="22"/>
      <c r="E51" s="18"/>
      <c r="F51" s="26">
        <v>43831</v>
      </c>
      <c r="G51" s="45" t="s">
        <v>126</v>
      </c>
    </row>
    <row r="52" spans="2:7" s="45" customFormat="1" x14ac:dyDescent="0.2">
      <c r="B52" s="17" t="s">
        <v>49</v>
      </c>
      <c r="C52" s="18">
        <v>25306535</v>
      </c>
      <c r="D52" s="22"/>
      <c r="E52" s="18"/>
      <c r="F52" s="26">
        <v>44173</v>
      </c>
      <c r="G52" s="45" t="s">
        <v>126</v>
      </c>
    </row>
    <row r="53" spans="2:7" s="45" customFormat="1" x14ac:dyDescent="0.2">
      <c r="B53" s="17" t="s">
        <v>104</v>
      </c>
      <c r="C53" s="18">
        <v>224000</v>
      </c>
      <c r="D53" s="22"/>
      <c r="E53" s="18"/>
      <c r="F53" s="26">
        <v>43501</v>
      </c>
      <c r="G53" s="45" t="s">
        <v>126</v>
      </c>
    </row>
    <row r="54" spans="2:7" s="45" customFormat="1" x14ac:dyDescent="0.2">
      <c r="B54" s="17" t="s">
        <v>105</v>
      </c>
      <c r="C54" s="18">
        <v>320000</v>
      </c>
      <c r="D54" s="22"/>
      <c r="E54" s="18"/>
      <c r="F54" s="26">
        <v>43100</v>
      </c>
      <c r="G54" s="45" t="s">
        <v>126</v>
      </c>
    </row>
    <row r="55" spans="2:7" s="45" customFormat="1" x14ac:dyDescent="0.2">
      <c r="B55" s="17" t="s">
        <v>106</v>
      </c>
      <c r="C55" s="18">
        <v>34335000</v>
      </c>
      <c r="D55" s="22"/>
      <c r="E55" s="18"/>
      <c r="F55" s="26">
        <v>44201</v>
      </c>
      <c r="G55" s="45" t="s">
        <v>126</v>
      </c>
    </row>
    <row r="56" spans="2:7" s="45" customFormat="1" x14ac:dyDescent="0.2">
      <c r="B56" s="17" t="s">
        <v>50</v>
      </c>
      <c r="C56" s="18">
        <v>23695000</v>
      </c>
      <c r="D56" s="22"/>
      <c r="E56" s="18"/>
      <c r="F56" s="26">
        <v>44220</v>
      </c>
      <c r="G56" s="45" t="s">
        <v>126</v>
      </c>
    </row>
    <row r="57" spans="2:7" s="45" customFormat="1" x14ac:dyDescent="0.2">
      <c r="B57" s="17" t="s">
        <v>51</v>
      </c>
      <c r="C57" s="18">
        <v>4560000</v>
      </c>
      <c r="D57" s="22"/>
      <c r="E57" s="18"/>
      <c r="F57" s="26">
        <v>43926</v>
      </c>
      <c r="G57" s="45" t="s">
        <v>126</v>
      </c>
    </row>
    <row r="58" spans="2:7" s="45" customFormat="1" x14ac:dyDescent="0.2">
      <c r="B58" s="17" t="s">
        <v>107</v>
      </c>
      <c r="C58" s="18">
        <v>161000</v>
      </c>
      <c r="D58" s="22"/>
      <c r="E58" s="18"/>
      <c r="F58" s="26">
        <v>43885</v>
      </c>
      <c r="G58" s="45" t="s">
        <v>126</v>
      </c>
    </row>
    <row r="59" spans="2:7" s="45" customFormat="1" x14ac:dyDescent="0.2">
      <c r="B59" s="17" t="s">
        <v>52</v>
      </c>
      <c r="C59" s="18">
        <v>128768828</v>
      </c>
      <c r="D59" s="22"/>
      <c r="E59" s="18"/>
      <c r="F59" s="26">
        <v>44209</v>
      </c>
      <c r="G59" s="45" t="s">
        <v>126</v>
      </c>
    </row>
    <row r="60" spans="2:7" s="45" customFormat="1" x14ac:dyDescent="0.2">
      <c r="B60" s="17" t="s">
        <v>53</v>
      </c>
      <c r="C60" s="18">
        <v>149290844</v>
      </c>
      <c r="D60" s="22"/>
      <c r="E60" s="18"/>
      <c r="F60" s="26">
        <v>44205</v>
      </c>
      <c r="G60" s="45" t="s">
        <v>126</v>
      </c>
    </row>
    <row r="61" spans="2:7" s="45" customFormat="1" x14ac:dyDescent="0.2">
      <c r="B61" s="17" t="s">
        <v>108</v>
      </c>
      <c r="C61" s="18">
        <v>86200</v>
      </c>
      <c r="D61" s="22"/>
      <c r="E61" s="18"/>
      <c r="F61" s="26">
        <v>44155</v>
      </c>
      <c r="G61" s="45" t="s">
        <v>126</v>
      </c>
    </row>
    <row r="62" spans="2:7" s="45" customFormat="1" x14ac:dyDescent="0.2">
      <c r="B62" s="17" t="s">
        <v>54</v>
      </c>
      <c r="C62" s="18">
        <v>621212000</v>
      </c>
      <c r="D62" s="22"/>
      <c r="E62" s="18"/>
      <c r="F62" s="26">
        <v>44168</v>
      </c>
      <c r="G62" s="45" t="s">
        <v>126</v>
      </c>
    </row>
    <row r="63" spans="2:7" s="45" customFormat="1" x14ac:dyDescent="0.2">
      <c r="B63" s="17" t="s">
        <v>55</v>
      </c>
      <c r="C63" s="18">
        <v>2288865</v>
      </c>
      <c r="D63" s="22"/>
      <c r="E63" s="18"/>
      <c r="F63" s="26">
        <v>44180</v>
      </c>
      <c r="G63" s="45" t="s">
        <v>126</v>
      </c>
    </row>
    <row r="64" spans="2:7" s="45" customFormat="1" x14ac:dyDescent="0.2">
      <c r="B64" s="17" t="s">
        <v>56</v>
      </c>
      <c r="C64" s="18">
        <v>2412123</v>
      </c>
      <c r="D64" s="22"/>
      <c r="E64" s="18"/>
      <c r="F64" s="26">
        <v>43831</v>
      </c>
      <c r="G64" s="45" t="s">
        <v>126</v>
      </c>
    </row>
    <row r="65" spans="2:7" s="45" customFormat="1" x14ac:dyDescent="0.2">
      <c r="B65" s="17" t="s">
        <v>109</v>
      </c>
      <c r="C65" s="18">
        <v>-492000</v>
      </c>
      <c r="D65" s="22"/>
      <c r="E65" s="18"/>
      <c r="F65" s="26">
        <v>44175</v>
      </c>
      <c r="G65" s="45" t="s">
        <v>126</v>
      </c>
    </row>
    <row r="66" spans="2:7" s="45" customFormat="1" x14ac:dyDescent="0.2">
      <c r="B66" s="17" t="s">
        <v>57</v>
      </c>
      <c r="C66" s="18">
        <v>2196205</v>
      </c>
      <c r="D66" s="22"/>
      <c r="E66" s="18"/>
      <c r="F66" s="26">
        <v>43831</v>
      </c>
      <c r="G66" s="45" t="s">
        <v>126</v>
      </c>
    </row>
    <row r="67" spans="2:7" s="45" customFormat="1" x14ac:dyDescent="0.2">
      <c r="B67" s="17" t="s">
        <v>97</v>
      </c>
      <c r="C67" s="18">
        <v>2160000</v>
      </c>
      <c r="D67" s="22"/>
      <c r="E67" s="18"/>
      <c r="F67" s="26">
        <v>44203</v>
      </c>
      <c r="G67" s="45" t="s">
        <v>126</v>
      </c>
    </row>
    <row r="68" spans="2:7" s="45" customFormat="1" x14ac:dyDescent="0.2">
      <c r="B68" s="17" t="s">
        <v>58</v>
      </c>
      <c r="C68" s="18">
        <v>3112528</v>
      </c>
      <c r="D68" s="22"/>
      <c r="E68" s="18"/>
      <c r="F68" s="26">
        <v>44192</v>
      </c>
      <c r="G68" s="45" t="s">
        <v>126</v>
      </c>
    </row>
    <row r="69" spans="2:7" s="45" customFormat="1" x14ac:dyDescent="0.2">
      <c r="B69" s="17" t="s">
        <v>59</v>
      </c>
      <c r="C69" s="18">
        <v>893772</v>
      </c>
      <c r="D69" s="22"/>
      <c r="E69" s="18"/>
      <c r="F69" s="26">
        <v>43447</v>
      </c>
      <c r="G69" s="45" t="s">
        <v>126</v>
      </c>
    </row>
    <row r="70" spans="2:7" s="45" customFormat="1" x14ac:dyDescent="0.2">
      <c r="B70" s="17" t="s">
        <v>60</v>
      </c>
      <c r="C70" s="18">
        <v>10000000</v>
      </c>
      <c r="D70" s="22"/>
      <c r="E70" s="18"/>
      <c r="F70" s="26">
        <v>44175</v>
      </c>
      <c r="G70" s="45" t="s">
        <v>126</v>
      </c>
    </row>
    <row r="71" spans="2:7" s="45" customFormat="1" x14ac:dyDescent="0.2">
      <c r="B71" s="17" t="s">
        <v>110</v>
      </c>
      <c r="C71" s="18">
        <v>3197917</v>
      </c>
      <c r="D71" s="22"/>
      <c r="E71" s="18"/>
      <c r="F71" s="26">
        <v>44210</v>
      </c>
      <c r="G71" s="45" t="s">
        <v>126</v>
      </c>
    </row>
    <row r="72" spans="2:7" s="45" customFormat="1" x14ac:dyDescent="0.2">
      <c r="B72" s="17" t="s">
        <v>61</v>
      </c>
      <c r="C72" s="18">
        <v>6820000</v>
      </c>
      <c r="D72" s="22"/>
      <c r="E72" s="18"/>
      <c r="F72" s="26">
        <v>43100</v>
      </c>
      <c r="G72" s="45" t="s">
        <v>126</v>
      </c>
    </row>
    <row r="73" spans="2:7" s="45" customFormat="1" x14ac:dyDescent="0.2">
      <c r="B73" s="17" t="s">
        <v>111</v>
      </c>
      <c r="C73" s="18">
        <v>590380</v>
      </c>
      <c r="D73" s="22"/>
      <c r="E73" s="18"/>
      <c r="F73" s="26">
        <v>44056</v>
      </c>
      <c r="G73" s="45" t="s">
        <v>126</v>
      </c>
    </row>
    <row r="74" spans="2:7" s="45" customFormat="1" x14ac:dyDescent="0.2">
      <c r="B74" s="17" t="s">
        <v>62</v>
      </c>
      <c r="C74" s="18">
        <v>2200000</v>
      </c>
      <c r="D74" s="22"/>
      <c r="E74" s="18"/>
      <c r="F74" s="26">
        <v>43786</v>
      </c>
      <c r="G74" s="45" t="s">
        <v>126</v>
      </c>
    </row>
    <row r="75" spans="2:7" s="45" customFormat="1" x14ac:dyDescent="0.2">
      <c r="B75" s="17" t="s">
        <v>29</v>
      </c>
      <c r="C75" s="18">
        <v>42525897626</v>
      </c>
      <c r="D75" s="22"/>
      <c r="E75" s="18"/>
      <c r="F75" s="26">
        <v>44207</v>
      </c>
      <c r="G75" s="45" t="s">
        <v>126</v>
      </c>
    </row>
    <row r="76" spans="2:7" s="45" customFormat="1" x14ac:dyDescent="0.2">
      <c r="B76" s="17" t="s">
        <v>63</v>
      </c>
      <c r="C76" s="18">
        <v>54425000</v>
      </c>
      <c r="D76" s="22"/>
      <c r="E76" s="18"/>
      <c r="F76" s="26">
        <v>44207</v>
      </c>
      <c r="G76" s="45" t="s">
        <v>126</v>
      </c>
    </row>
    <row r="77" spans="2:7" s="45" customFormat="1" x14ac:dyDescent="0.2">
      <c r="B77" s="17" t="s">
        <v>112</v>
      </c>
      <c r="C77" s="18">
        <v>10000</v>
      </c>
      <c r="D77" s="22"/>
      <c r="E77" s="18"/>
      <c r="F77" s="26">
        <v>44130</v>
      </c>
      <c r="G77" s="45" t="s">
        <v>126</v>
      </c>
    </row>
    <row r="78" spans="2:7" s="45" customFormat="1" x14ac:dyDescent="0.2">
      <c r="B78" s="17" t="s">
        <v>64</v>
      </c>
      <c r="C78" s="18">
        <v>6852500</v>
      </c>
      <c r="D78" s="22"/>
      <c r="E78" s="18"/>
      <c r="F78" s="26">
        <v>43100</v>
      </c>
      <c r="G78" s="45" t="s">
        <v>126</v>
      </c>
    </row>
    <row r="79" spans="2:7" s="45" customFormat="1" x14ac:dyDescent="0.2">
      <c r="B79" s="17" t="s">
        <v>65</v>
      </c>
      <c r="C79" s="18">
        <v>-2793500</v>
      </c>
      <c r="D79" s="22"/>
      <c r="E79" s="18"/>
      <c r="F79" s="26">
        <v>43572</v>
      </c>
      <c r="G79" s="45" t="s">
        <v>126</v>
      </c>
    </row>
    <row r="80" spans="2:7" s="45" customFormat="1" x14ac:dyDescent="0.2">
      <c r="B80" s="17" t="s">
        <v>113</v>
      </c>
      <c r="C80" s="18">
        <v>209902</v>
      </c>
      <c r="D80" s="22"/>
      <c r="E80" s="18"/>
      <c r="F80" s="26">
        <v>44048</v>
      </c>
      <c r="G80" s="45" t="s">
        <v>126</v>
      </c>
    </row>
    <row r="81" spans="2:7" s="45" customFormat="1" x14ac:dyDescent="0.2">
      <c r="B81" s="17" t="s">
        <v>66</v>
      </c>
      <c r="C81" s="18">
        <v>8687600</v>
      </c>
      <c r="D81" s="22"/>
      <c r="E81" s="18"/>
      <c r="F81" s="26">
        <v>44217</v>
      </c>
      <c r="G81" s="45" t="s">
        <v>126</v>
      </c>
    </row>
    <row r="82" spans="2:7" s="45" customFormat="1" x14ac:dyDescent="0.2">
      <c r="B82" s="17" t="s">
        <v>67</v>
      </c>
      <c r="C82" s="18">
        <v>1935784</v>
      </c>
      <c r="D82" s="22"/>
      <c r="E82" s="18"/>
      <c r="F82" s="26">
        <v>44168</v>
      </c>
      <c r="G82" s="45" t="s">
        <v>126</v>
      </c>
    </row>
    <row r="83" spans="2:7" s="45" customFormat="1" x14ac:dyDescent="0.2">
      <c r="B83" s="17" t="s">
        <v>68</v>
      </c>
      <c r="C83" s="18">
        <v>30745800</v>
      </c>
      <c r="D83" s="22"/>
      <c r="E83" s="18"/>
      <c r="F83" s="26">
        <v>44224</v>
      </c>
      <c r="G83" s="45" t="s">
        <v>126</v>
      </c>
    </row>
    <row r="84" spans="2:7" s="45" customFormat="1" x14ac:dyDescent="0.2">
      <c r="B84" s="17" t="s">
        <v>69</v>
      </c>
      <c r="C84" s="18">
        <v>15835000</v>
      </c>
      <c r="D84" s="22"/>
      <c r="E84" s="18"/>
      <c r="F84" s="26">
        <v>44174</v>
      </c>
      <c r="G84" s="45" t="s">
        <v>126</v>
      </c>
    </row>
    <row r="85" spans="2:7" s="45" customFormat="1" x14ac:dyDescent="0.2">
      <c r="B85" s="17" t="s">
        <v>30</v>
      </c>
      <c r="C85" s="18">
        <v>664993</v>
      </c>
      <c r="D85" s="22"/>
      <c r="E85" s="18"/>
      <c r="F85" s="26">
        <v>44151</v>
      </c>
      <c r="G85" s="45" t="s">
        <v>126</v>
      </c>
    </row>
    <row r="86" spans="2:7" s="45" customFormat="1" x14ac:dyDescent="0.2">
      <c r="B86" s="17" t="s">
        <v>70</v>
      </c>
      <c r="C86" s="18">
        <v>2750000</v>
      </c>
      <c r="D86" s="22"/>
      <c r="E86" s="18"/>
      <c r="F86" s="26">
        <v>43868</v>
      </c>
      <c r="G86" s="45" t="s">
        <v>126</v>
      </c>
    </row>
    <row r="87" spans="2:7" s="45" customFormat="1" x14ac:dyDescent="0.2">
      <c r="B87" s="17" t="s">
        <v>114</v>
      </c>
      <c r="C87" s="18">
        <v>180000</v>
      </c>
      <c r="D87" s="22"/>
      <c r="E87" s="18"/>
      <c r="F87" s="26">
        <v>43556</v>
      </c>
      <c r="G87" s="45" t="s">
        <v>126</v>
      </c>
    </row>
    <row r="88" spans="2:7" s="45" customFormat="1" x14ac:dyDescent="0.2">
      <c r="B88" s="17" t="s">
        <v>32</v>
      </c>
      <c r="C88" s="18">
        <v>317363</v>
      </c>
      <c r="D88" s="22"/>
      <c r="E88" s="18"/>
      <c r="F88" s="26">
        <v>44151</v>
      </c>
      <c r="G88" s="45" t="s">
        <v>126</v>
      </c>
    </row>
    <row r="89" spans="2:7" s="45" customFormat="1" x14ac:dyDescent="0.2">
      <c r="B89" s="17" t="s">
        <v>71</v>
      </c>
      <c r="C89" s="18">
        <v>8736000</v>
      </c>
      <c r="D89" s="22"/>
      <c r="E89" s="18"/>
      <c r="F89" s="26">
        <v>43868</v>
      </c>
      <c r="G89" s="45" t="s">
        <v>126</v>
      </c>
    </row>
    <row r="90" spans="2:7" s="45" customFormat="1" x14ac:dyDescent="0.2">
      <c r="B90" s="17" t="s">
        <v>115</v>
      </c>
      <c r="C90" s="18">
        <v>-25000</v>
      </c>
      <c r="D90" s="22"/>
      <c r="E90" s="18"/>
      <c r="F90" s="26">
        <v>43640</v>
      </c>
      <c r="G90" s="45" t="s">
        <v>126</v>
      </c>
    </row>
    <row r="91" spans="2:7" s="45" customFormat="1" x14ac:dyDescent="0.2">
      <c r="B91" s="17" t="s">
        <v>116</v>
      </c>
      <c r="C91" s="18">
        <v>-72259629</v>
      </c>
      <c r="D91" s="22"/>
      <c r="E91" s="18"/>
      <c r="F91" s="26">
        <v>44194</v>
      </c>
      <c r="G91" s="45" t="s">
        <v>126</v>
      </c>
    </row>
    <row r="92" spans="2:7" s="45" customFormat="1" x14ac:dyDescent="0.2">
      <c r="B92" s="17" t="s">
        <v>72</v>
      </c>
      <c r="C92" s="18">
        <v>3334455</v>
      </c>
      <c r="D92" s="22"/>
      <c r="E92" s="18"/>
      <c r="F92" s="26">
        <v>44008</v>
      </c>
      <c r="G92" s="45" t="s">
        <v>126</v>
      </c>
    </row>
    <row r="93" spans="2:7" s="45" customFormat="1" x14ac:dyDescent="0.2">
      <c r="B93" s="17" t="s">
        <v>73</v>
      </c>
      <c r="C93" s="18">
        <v>1770031</v>
      </c>
      <c r="D93" s="22"/>
      <c r="E93" s="18"/>
      <c r="F93" s="26">
        <v>43100</v>
      </c>
      <c r="G93" s="45" t="s">
        <v>126</v>
      </c>
    </row>
    <row r="94" spans="2:7" s="45" customFormat="1" x14ac:dyDescent="0.2">
      <c r="B94" s="17" t="s">
        <v>74</v>
      </c>
      <c r="C94" s="18">
        <v>22965300</v>
      </c>
      <c r="D94" s="22"/>
      <c r="E94" s="18"/>
      <c r="F94" s="26">
        <v>43100</v>
      </c>
      <c r="G94" s="45" t="s">
        <v>126</v>
      </c>
    </row>
    <row r="95" spans="2:7" s="45" customFormat="1" x14ac:dyDescent="0.2">
      <c r="B95" s="17" t="s">
        <v>117</v>
      </c>
      <c r="C95" s="18">
        <v>330000</v>
      </c>
      <c r="D95" s="22"/>
      <c r="E95" s="18"/>
      <c r="F95" s="26">
        <v>43506</v>
      </c>
      <c r="G95" s="45" t="s">
        <v>126</v>
      </c>
    </row>
    <row r="96" spans="2:7" s="45" customFormat="1" x14ac:dyDescent="0.2">
      <c r="B96" s="17" t="s">
        <v>118</v>
      </c>
      <c r="C96" s="18">
        <v>110000</v>
      </c>
      <c r="D96" s="22"/>
      <c r="E96" s="18"/>
      <c r="F96" s="26">
        <v>43558</v>
      </c>
      <c r="G96" s="45" t="s">
        <v>126</v>
      </c>
    </row>
    <row r="97" spans="2:7" s="45" customFormat="1" x14ac:dyDescent="0.2">
      <c r="B97" s="17" t="s">
        <v>119</v>
      </c>
      <c r="C97" s="18">
        <v>132000</v>
      </c>
      <c r="D97" s="22"/>
      <c r="E97" s="18"/>
      <c r="F97" s="26">
        <v>43496</v>
      </c>
      <c r="G97" s="45" t="s">
        <v>126</v>
      </c>
    </row>
    <row r="98" spans="2:7" s="45" customFormat="1" x14ac:dyDescent="0.2">
      <c r="B98" s="17" t="s">
        <v>120</v>
      </c>
      <c r="C98" s="18">
        <v>-21477218</v>
      </c>
      <c r="D98" s="22"/>
      <c r="E98" s="18"/>
      <c r="F98" s="26">
        <v>43831</v>
      </c>
      <c r="G98" s="45" t="s">
        <v>126</v>
      </c>
    </row>
    <row r="99" spans="2:7" s="45" customFormat="1" x14ac:dyDescent="0.2">
      <c r="B99" s="17" t="s">
        <v>75</v>
      </c>
      <c r="C99" s="18">
        <v>5134860</v>
      </c>
      <c r="D99" s="22"/>
      <c r="E99" s="18"/>
      <c r="F99" s="26">
        <v>43100</v>
      </c>
      <c r="G99" s="45" t="s">
        <v>126</v>
      </c>
    </row>
    <row r="100" spans="2:7" s="45" customFormat="1" x14ac:dyDescent="0.2">
      <c r="B100" s="17" t="s">
        <v>76</v>
      </c>
      <c r="C100" s="18">
        <v>9460679</v>
      </c>
      <c r="D100" s="22"/>
      <c r="E100" s="18"/>
      <c r="F100" s="26">
        <v>43100</v>
      </c>
      <c r="G100" s="45" t="s">
        <v>126</v>
      </c>
    </row>
    <row r="101" spans="2:7" s="45" customFormat="1" x14ac:dyDescent="0.2">
      <c r="B101" s="17" t="s">
        <v>77</v>
      </c>
      <c r="C101" s="18">
        <v>11553782</v>
      </c>
      <c r="D101" s="22"/>
      <c r="E101" s="18"/>
      <c r="F101" s="26">
        <v>44173</v>
      </c>
      <c r="G101" s="45" t="s">
        <v>126</v>
      </c>
    </row>
    <row r="102" spans="2:7" s="45" customFormat="1" x14ac:dyDescent="0.2">
      <c r="B102" s="17" t="s">
        <v>78</v>
      </c>
      <c r="C102" s="18">
        <v>8411000</v>
      </c>
      <c r="D102" s="22"/>
      <c r="E102" s="18"/>
      <c r="F102" s="26">
        <v>44056</v>
      </c>
      <c r="G102" s="45" t="s">
        <v>126</v>
      </c>
    </row>
    <row r="103" spans="2:7" s="45" customFormat="1" x14ac:dyDescent="0.2">
      <c r="B103" s="17" t="s">
        <v>79</v>
      </c>
      <c r="C103" s="18">
        <v>38534580</v>
      </c>
      <c r="D103" s="22"/>
      <c r="E103" s="18"/>
      <c r="F103" s="26">
        <v>44057</v>
      </c>
      <c r="G103" s="45" t="s">
        <v>126</v>
      </c>
    </row>
    <row r="104" spans="2:7" s="45" customFormat="1" x14ac:dyDescent="0.2">
      <c r="B104" s="17" t="s">
        <v>80</v>
      </c>
      <c r="C104" s="18">
        <v>12021935</v>
      </c>
      <c r="D104" s="22"/>
      <c r="E104" s="18"/>
      <c r="F104" s="26">
        <v>44198</v>
      </c>
      <c r="G104" s="45" t="s">
        <v>126</v>
      </c>
    </row>
    <row r="105" spans="2:7" s="45" customFormat="1" x14ac:dyDescent="0.2">
      <c r="B105" s="17" t="s">
        <v>121</v>
      </c>
      <c r="C105" s="18">
        <v>57820</v>
      </c>
      <c r="D105" s="22"/>
      <c r="E105" s="18"/>
      <c r="F105" s="26">
        <v>43973</v>
      </c>
      <c r="G105" s="45" t="s">
        <v>126</v>
      </c>
    </row>
    <row r="106" spans="2:7" s="45" customFormat="1" x14ac:dyDescent="0.2">
      <c r="B106" s="17" t="s">
        <v>81</v>
      </c>
      <c r="C106" s="18">
        <v>7271131</v>
      </c>
      <c r="D106" s="22"/>
      <c r="E106" s="18"/>
      <c r="F106" s="26">
        <v>44127</v>
      </c>
      <c r="G106" s="45" t="s">
        <v>126</v>
      </c>
    </row>
    <row r="107" spans="2:7" s="45" customFormat="1" x14ac:dyDescent="0.2">
      <c r="B107" s="17" t="s">
        <v>96</v>
      </c>
      <c r="C107" s="18">
        <v>5527393</v>
      </c>
      <c r="D107" s="22"/>
      <c r="E107" s="18"/>
      <c r="F107" s="26">
        <v>44211</v>
      </c>
      <c r="G107" s="45" t="s">
        <v>126</v>
      </c>
    </row>
    <row r="108" spans="2:7" s="45" customFormat="1" x14ac:dyDescent="0.2">
      <c r="B108" s="17" t="s">
        <v>82</v>
      </c>
      <c r="C108" s="18">
        <v>110356510</v>
      </c>
      <c r="D108" s="22"/>
      <c r="E108" s="18"/>
      <c r="F108" s="26">
        <v>44217</v>
      </c>
      <c r="G108" s="45" t="s">
        <v>126</v>
      </c>
    </row>
    <row r="109" spans="2:7" s="45" customFormat="1" x14ac:dyDescent="0.2">
      <c r="B109" s="17" t="s">
        <v>122</v>
      </c>
      <c r="C109" s="18">
        <v>-963771</v>
      </c>
      <c r="D109" s="22"/>
      <c r="E109" s="18"/>
      <c r="F109" s="26">
        <v>43672</v>
      </c>
      <c r="G109" s="45" t="s">
        <v>126</v>
      </c>
    </row>
    <row r="110" spans="2:7" s="45" customFormat="1" x14ac:dyDescent="0.2">
      <c r="B110" s="17" t="s">
        <v>83</v>
      </c>
      <c r="C110" s="18">
        <v>3487940</v>
      </c>
      <c r="D110" s="22"/>
      <c r="E110" s="18"/>
      <c r="F110" s="26">
        <v>44028</v>
      </c>
      <c r="G110" s="45" t="s">
        <v>126</v>
      </c>
    </row>
    <row r="111" spans="2:7" s="45" customFormat="1" x14ac:dyDescent="0.2">
      <c r="B111" s="17" t="s">
        <v>84</v>
      </c>
      <c r="C111" s="18">
        <v>1719650</v>
      </c>
      <c r="D111" s="22"/>
      <c r="E111" s="18"/>
      <c r="F111" s="26">
        <v>44211</v>
      </c>
      <c r="G111" s="45" t="s">
        <v>126</v>
      </c>
    </row>
    <row r="112" spans="2:7" s="45" customFormat="1" x14ac:dyDescent="0.2">
      <c r="B112" s="17" t="s">
        <v>85</v>
      </c>
      <c r="C112" s="18">
        <v>2069972</v>
      </c>
      <c r="D112" s="22"/>
      <c r="E112" s="18"/>
      <c r="F112" s="26">
        <v>44211</v>
      </c>
      <c r="G112" s="45" t="s">
        <v>126</v>
      </c>
    </row>
    <row r="113" spans="2:7" s="43" customFormat="1" x14ac:dyDescent="0.2">
      <c r="B113" s="17"/>
      <c r="C113" s="18"/>
      <c r="D113" s="22"/>
      <c r="E113" s="18"/>
      <c r="F113" s="26"/>
    </row>
    <row r="114" spans="2:7" s="43" customFormat="1" x14ac:dyDescent="0.2">
      <c r="B114" s="17"/>
      <c r="C114" s="18"/>
      <c r="D114" s="22"/>
      <c r="E114" s="18"/>
      <c r="F114" s="26"/>
    </row>
    <row r="115" spans="2:7" s="43" customFormat="1" x14ac:dyDescent="0.2">
      <c r="B115" s="17"/>
      <c r="C115" s="18"/>
      <c r="D115" s="22"/>
      <c r="E115" s="18"/>
      <c r="F115" s="26"/>
    </row>
    <row r="116" spans="2:7" s="43" customFormat="1" x14ac:dyDescent="0.2">
      <c r="B116" s="17"/>
      <c r="C116" s="18"/>
      <c r="D116" s="22"/>
      <c r="E116" s="18"/>
      <c r="F116" s="26"/>
    </row>
    <row r="117" spans="2:7" s="43" customFormat="1" x14ac:dyDescent="0.2">
      <c r="B117" s="17"/>
      <c r="C117" s="18"/>
      <c r="D117" s="22"/>
      <c r="E117" s="18"/>
      <c r="F117" s="26"/>
    </row>
    <row r="118" spans="2:7" s="43" customFormat="1" x14ac:dyDescent="0.2">
      <c r="B118" s="17"/>
      <c r="C118" s="18"/>
      <c r="D118" s="22"/>
      <c r="E118" s="18"/>
      <c r="F118" s="26"/>
    </row>
    <row r="119" spans="2:7" x14ac:dyDescent="0.25">
      <c r="B119" s="9" t="s">
        <v>12</v>
      </c>
      <c r="C119" s="25">
        <f>SUM(C15:C118)</f>
        <v>44588654328</v>
      </c>
      <c r="D119" s="24">
        <f>SUM(D15:D118)</f>
        <v>119693.26999999999</v>
      </c>
      <c r="E119" s="19">
        <f>SUM(E15:E118)</f>
        <v>830866393.83010006</v>
      </c>
      <c r="F119" s="28"/>
      <c r="G119" s="10"/>
    </row>
    <row r="122" spans="2:7" x14ac:dyDescent="0.25">
      <c r="B122" s="4" t="s">
        <v>11</v>
      </c>
      <c r="C122" s="51"/>
    </row>
    <row r="123" spans="2:7" x14ac:dyDescent="0.25">
      <c r="C123" s="6"/>
    </row>
    <row r="124" spans="2:7" s="4" customFormat="1" x14ac:dyDescent="0.25">
      <c r="B124" s="55" t="s">
        <v>0</v>
      </c>
      <c r="C124" s="55" t="s">
        <v>5</v>
      </c>
      <c r="D124" s="55"/>
      <c r="E124" s="59" t="s">
        <v>8</v>
      </c>
      <c r="F124" s="57" t="s">
        <v>9</v>
      </c>
      <c r="G124" s="55" t="s">
        <v>10</v>
      </c>
    </row>
    <row r="125" spans="2:7" s="4" customFormat="1" x14ac:dyDescent="0.25">
      <c r="B125" s="56"/>
      <c r="C125" s="8" t="s">
        <v>6</v>
      </c>
      <c r="D125" s="23" t="s">
        <v>7</v>
      </c>
      <c r="E125" s="60"/>
      <c r="F125" s="58"/>
      <c r="G125" s="56"/>
    </row>
    <row r="129" spans="2:7" x14ac:dyDescent="0.25">
      <c r="B129" s="9" t="s">
        <v>12</v>
      </c>
      <c r="C129" s="10">
        <f>SUM(C126:C128)</f>
        <v>0</v>
      </c>
      <c r="D129" s="24">
        <f>SUM(D126:D128)</f>
        <v>0</v>
      </c>
      <c r="E129" s="19">
        <f>SUM(E126:E128)</f>
        <v>0</v>
      </c>
      <c r="F129" s="28"/>
      <c r="G129" s="10"/>
    </row>
    <row r="131" spans="2:7" x14ac:dyDescent="0.25">
      <c r="B131" s="44"/>
    </row>
    <row r="135" spans="2:7" x14ac:dyDescent="0.25">
      <c r="C135" s="4"/>
      <c r="D135" s="29"/>
      <c r="E135" s="30"/>
    </row>
    <row r="136" spans="2:7" x14ac:dyDescent="0.25">
      <c r="C136" s="4"/>
      <c r="D136" s="29"/>
      <c r="E136" s="30"/>
    </row>
    <row r="137" spans="2:7" x14ac:dyDescent="0.25">
      <c r="D137" s="29" t="s">
        <v>87</v>
      </c>
      <c r="E137" s="30"/>
      <c r="F137" s="40"/>
    </row>
    <row r="138" spans="2:7" x14ac:dyDescent="0.25">
      <c r="D138" s="29" t="str">
        <f>+Índice!C26</f>
        <v>EMANUELLE HOECKLE</v>
      </c>
      <c r="E138" s="30"/>
      <c r="F138" s="40"/>
    </row>
    <row r="139" spans="2:7" x14ac:dyDescent="0.25">
      <c r="D139" s="29" t="str">
        <f>+Índice!C27</f>
        <v>PRESIDENTE</v>
      </c>
      <c r="E139" s="30"/>
      <c r="F139" s="40"/>
    </row>
    <row r="140" spans="2:7" x14ac:dyDescent="0.25">
      <c r="C140" s="4"/>
      <c r="D140" s="29"/>
      <c r="E140" s="30"/>
    </row>
  </sheetData>
  <mergeCells count="11">
    <mergeCell ref="B124:B125"/>
    <mergeCell ref="C124:D124"/>
    <mergeCell ref="E124:E125"/>
    <mergeCell ref="F124:F125"/>
    <mergeCell ref="G124:G125"/>
    <mergeCell ref="A5:D5"/>
    <mergeCell ref="G13:G14"/>
    <mergeCell ref="F13:F14"/>
    <mergeCell ref="E13:E14"/>
    <mergeCell ref="C13:D13"/>
    <mergeCell ref="B13:B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4"/>
  <sheetViews>
    <sheetView showGridLines="0" view="pageBreakPreview" topLeftCell="A13" zoomScale="60" zoomScaleNormal="100" workbookViewId="0">
      <selection activeCell="D43" sqref="D43"/>
    </sheetView>
  </sheetViews>
  <sheetFormatPr baseColWidth="10" defaultRowHeight="15" x14ac:dyDescent="0.25"/>
  <cols>
    <col min="1" max="1" width="6.140625" style="5" customWidth="1"/>
    <col min="2" max="2" width="26" style="5" bestFit="1" customWidth="1"/>
    <col min="3" max="3" width="35" style="5" customWidth="1"/>
    <col min="4" max="4" width="25.85546875" style="5" customWidth="1"/>
    <col min="5" max="7" width="20.85546875" style="5" customWidth="1"/>
    <col min="8" max="16384" width="11.42578125" style="5"/>
  </cols>
  <sheetData>
    <row r="1" spans="1:7" s="13" customFormat="1" x14ac:dyDescent="0.25"/>
    <row r="2" spans="1:7" s="13" customFormat="1" x14ac:dyDescent="0.25"/>
    <row r="3" spans="1:7" s="13" customFormat="1" x14ac:dyDescent="0.25"/>
    <row r="4" spans="1:7" x14ac:dyDescent="0.25">
      <c r="A4" s="3" t="s">
        <v>16</v>
      </c>
    </row>
    <row r="5" spans="1:7" x14ac:dyDescent="0.25">
      <c r="A5" s="54" t="str">
        <f>+Índice!$B$5</f>
        <v>IMPERIAL COMPAÑÍA DISTRIBUIDORA DE PETROLEOS Y DERIVADOS SAE</v>
      </c>
      <c r="B5" s="54"/>
      <c r="C5" s="54"/>
      <c r="D5" s="54"/>
      <c r="F5" s="4"/>
    </row>
    <row r="6" spans="1:7" x14ac:dyDescent="0.25">
      <c r="A6" s="16" t="str">
        <f>+Índice!$B$6</f>
        <v>INFORME AL 31 DE DICIEMBRE DE 2020</v>
      </c>
      <c r="B6" s="16"/>
      <c r="C6" s="16"/>
    </row>
    <row r="7" spans="1:7" x14ac:dyDescent="0.25">
      <c r="B7" s="4" t="str">
        <f>+Índice!$B$7</f>
        <v>TC de referencia: 6941,63</v>
      </c>
    </row>
    <row r="8" spans="1:7" x14ac:dyDescent="0.25">
      <c r="B8" s="4"/>
    </row>
    <row r="9" spans="1:7" x14ac:dyDescent="0.25">
      <c r="B9" s="4" t="s">
        <v>14</v>
      </c>
    </row>
    <row r="10" spans="1:7" x14ac:dyDescent="0.25">
      <c r="B10" s="4"/>
    </row>
    <row r="11" spans="1:7" x14ac:dyDescent="0.25">
      <c r="B11" s="4" t="s">
        <v>4</v>
      </c>
    </row>
    <row r="12" spans="1:7" x14ac:dyDescent="0.25">
      <c r="B12" s="4"/>
      <c r="C12" s="6"/>
    </row>
    <row r="13" spans="1:7" s="4" customFormat="1" x14ac:dyDescent="0.25">
      <c r="B13" s="55" t="s">
        <v>0</v>
      </c>
      <c r="C13" s="55" t="s">
        <v>5</v>
      </c>
      <c r="D13" s="55"/>
      <c r="E13" s="55" t="s">
        <v>8</v>
      </c>
      <c r="F13" s="55" t="s">
        <v>9</v>
      </c>
      <c r="G13" s="55" t="s">
        <v>13</v>
      </c>
    </row>
    <row r="14" spans="1:7" s="4" customFormat="1" x14ac:dyDescent="0.25">
      <c r="B14" s="56"/>
      <c r="C14" s="8" t="s">
        <v>6</v>
      </c>
      <c r="D14" s="8" t="s">
        <v>7</v>
      </c>
      <c r="E14" s="56"/>
      <c r="F14" s="56"/>
      <c r="G14" s="56"/>
    </row>
    <row r="15" spans="1:7" s="4" customFormat="1" x14ac:dyDescent="0.2">
      <c r="B15" s="32" t="s">
        <v>88</v>
      </c>
      <c r="C15" s="35">
        <f>2906100000-322900000-322900000-322900000</f>
        <v>1937400000</v>
      </c>
      <c r="D15" s="31"/>
      <c r="E15" s="31"/>
      <c r="F15" s="33">
        <v>44543</v>
      </c>
      <c r="G15" s="32" t="s">
        <v>89</v>
      </c>
    </row>
    <row r="16" spans="1:7" s="4" customFormat="1" x14ac:dyDescent="0.2">
      <c r="B16" s="32" t="s">
        <v>88</v>
      </c>
      <c r="C16" s="35">
        <f>3874799943-430533327-430533327-430533327</f>
        <v>2583199962</v>
      </c>
      <c r="D16" s="31"/>
      <c r="E16" s="31"/>
      <c r="F16" s="33">
        <v>45142</v>
      </c>
      <c r="G16" s="32" t="s">
        <v>89</v>
      </c>
    </row>
    <row r="17" spans="2:7" s="4" customFormat="1" x14ac:dyDescent="0.2">
      <c r="B17" s="32" t="s">
        <v>88</v>
      </c>
      <c r="C17" s="35">
        <v>17650000000</v>
      </c>
      <c r="D17" s="31"/>
      <c r="E17" s="31"/>
      <c r="F17" s="33">
        <v>44202</v>
      </c>
      <c r="G17" s="32" t="s">
        <v>89</v>
      </c>
    </row>
    <row r="18" spans="2:7" s="4" customFormat="1" x14ac:dyDescent="0.2">
      <c r="B18" s="32" t="s">
        <v>88</v>
      </c>
      <c r="C18" s="35">
        <v>10200000000</v>
      </c>
      <c r="D18" s="31"/>
      <c r="E18" s="31"/>
      <c r="F18" s="34">
        <v>44204</v>
      </c>
      <c r="G18" s="32" t="s">
        <v>89</v>
      </c>
    </row>
    <row r="19" spans="2:7" s="4" customFormat="1" x14ac:dyDescent="0.2">
      <c r="B19" s="32" t="s">
        <v>127</v>
      </c>
      <c r="C19" s="35">
        <v>482572686</v>
      </c>
      <c r="D19" s="31"/>
      <c r="E19" s="31"/>
      <c r="F19" s="31"/>
      <c r="G19" s="31"/>
    </row>
    <row r="20" spans="2:7" s="4" customFormat="1" x14ac:dyDescent="0.25">
      <c r="B20" s="31"/>
      <c r="C20" s="31"/>
      <c r="D20" s="31"/>
      <c r="E20" s="31"/>
      <c r="F20" s="31"/>
      <c r="G20" s="31"/>
    </row>
    <row r="21" spans="2:7" x14ac:dyDescent="0.25">
      <c r="B21" s="4"/>
    </row>
    <row r="22" spans="2:7" x14ac:dyDescent="0.25">
      <c r="B22" s="4"/>
    </row>
    <row r="23" spans="2:7" x14ac:dyDescent="0.25">
      <c r="B23" s="4"/>
    </row>
    <row r="24" spans="2:7" x14ac:dyDescent="0.25">
      <c r="B24" s="9" t="s">
        <v>12</v>
      </c>
      <c r="C24" s="37">
        <f>SUM(C15:C23)</f>
        <v>32853172648</v>
      </c>
      <c r="D24" s="10">
        <f>SUM(D21:D23)</f>
        <v>0</v>
      </c>
      <c r="E24" s="10">
        <f>SUM(E21:E23)</f>
        <v>0</v>
      </c>
      <c r="F24" s="10"/>
      <c r="G24" s="10"/>
    </row>
    <row r="25" spans="2:7" x14ac:dyDescent="0.25">
      <c r="B25" s="4"/>
      <c r="C25" s="50"/>
    </row>
    <row r="26" spans="2:7" x14ac:dyDescent="0.25">
      <c r="B26" s="4"/>
    </row>
    <row r="27" spans="2:7" x14ac:dyDescent="0.25">
      <c r="B27" s="4" t="s">
        <v>11</v>
      </c>
    </row>
    <row r="28" spans="2:7" x14ac:dyDescent="0.25">
      <c r="B28" s="4"/>
      <c r="C28" s="6"/>
    </row>
    <row r="29" spans="2:7" s="4" customFormat="1" x14ac:dyDescent="0.25">
      <c r="B29" s="55" t="s">
        <v>0</v>
      </c>
      <c r="C29" s="55" t="s">
        <v>5</v>
      </c>
      <c r="D29" s="55"/>
      <c r="E29" s="55" t="s">
        <v>8</v>
      </c>
      <c r="F29" s="55" t="s">
        <v>9</v>
      </c>
      <c r="G29" s="55" t="s">
        <v>10</v>
      </c>
    </row>
    <row r="30" spans="2:7" s="4" customFormat="1" x14ac:dyDescent="0.25">
      <c r="B30" s="56"/>
      <c r="C30" s="8" t="s">
        <v>6</v>
      </c>
      <c r="D30" s="8" t="s">
        <v>7</v>
      </c>
      <c r="E30" s="56"/>
      <c r="F30" s="56"/>
      <c r="G30" s="56"/>
    </row>
    <row r="31" spans="2:7" x14ac:dyDescent="0.2">
      <c r="B31" s="32" t="s">
        <v>88</v>
      </c>
      <c r="C31" s="35">
        <v>1937400000</v>
      </c>
      <c r="F31" s="33">
        <v>44543</v>
      </c>
      <c r="G31" s="32" t="s">
        <v>89</v>
      </c>
    </row>
    <row r="32" spans="2:7" x14ac:dyDescent="0.2">
      <c r="B32" s="32" t="s">
        <v>88</v>
      </c>
      <c r="C32" s="35">
        <v>11193866492</v>
      </c>
      <c r="F32" s="33">
        <v>45142</v>
      </c>
      <c r="G32" s="32" t="s">
        <v>89</v>
      </c>
    </row>
    <row r="33" spans="2:7" x14ac:dyDescent="0.2">
      <c r="B33" s="32" t="s">
        <v>90</v>
      </c>
      <c r="C33" s="35">
        <v>60000000000</v>
      </c>
      <c r="F33" s="33">
        <v>46420</v>
      </c>
      <c r="G33" s="32" t="s">
        <v>89</v>
      </c>
    </row>
    <row r="34" spans="2:7" x14ac:dyDescent="0.25">
      <c r="B34" s="9" t="s">
        <v>12</v>
      </c>
      <c r="C34" s="36">
        <f>SUM(C31:C33)</f>
        <v>73131266492</v>
      </c>
      <c r="D34" s="10">
        <f>SUM(D31:D33)</f>
        <v>0</v>
      </c>
      <c r="E34" s="10">
        <f>SUM(E31:E33)</f>
        <v>0</v>
      </c>
      <c r="F34" s="10"/>
      <c r="G34" s="10"/>
    </row>
    <row r="36" spans="2:7" s="4" customFormat="1" x14ac:dyDescent="0.25">
      <c r="B36" s="11">
        <f>+'1.1'!B131</f>
        <v>0</v>
      </c>
    </row>
    <row r="39" spans="2:7" x14ac:dyDescent="0.25">
      <c r="D39" s="4"/>
      <c r="E39" s="29"/>
      <c r="F39" s="30"/>
    </row>
    <row r="40" spans="2:7" x14ac:dyDescent="0.25">
      <c r="D40" s="40" t="s">
        <v>87</v>
      </c>
      <c r="E40" s="29"/>
      <c r="F40" s="30"/>
    </row>
    <row r="41" spans="2:7" x14ac:dyDescent="0.25">
      <c r="C41" s="15"/>
      <c r="D41" s="40" t="str">
        <f>+Índice!C26</f>
        <v>EMANUELLE HOECKLE</v>
      </c>
      <c r="E41" s="41"/>
      <c r="F41" s="40"/>
      <c r="G41" s="14"/>
    </row>
    <row r="42" spans="2:7" x14ac:dyDescent="0.25">
      <c r="C42" s="15"/>
      <c r="D42" s="40" t="str">
        <f>+Índice!C27</f>
        <v>PRESIDENTE</v>
      </c>
      <c r="E42" s="41"/>
      <c r="F42" s="40"/>
      <c r="G42" s="14"/>
    </row>
    <row r="43" spans="2:7" x14ac:dyDescent="0.25">
      <c r="C43" s="15"/>
      <c r="D43" s="4"/>
      <c r="E43" s="41"/>
      <c r="F43" s="40"/>
      <c r="G43" s="14"/>
    </row>
    <row r="44" spans="2:7" x14ac:dyDescent="0.25">
      <c r="C44" s="4"/>
      <c r="D44" s="29"/>
      <c r="E44" s="30"/>
      <c r="F44" s="26"/>
      <c r="G44" s="14"/>
    </row>
  </sheetData>
  <mergeCells count="11">
    <mergeCell ref="G13:G14"/>
    <mergeCell ref="B29:B30"/>
    <mergeCell ref="C29:D29"/>
    <mergeCell ref="E29:E30"/>
    <mergeCell ref="F29:F30"/>
    <mergeCell ref="G29:G30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topLeftCell="A2" zoomScale="60" zoomScaleNormal="100" workbookViewId="0">
      <selection activeCell="D37" sqref="D37"/>
    </sheetView>
  </sheetViews>
  <sheetFormatPr baseColWidth="10" defaultRowHeight="15" x14ac:dyDescent="0.25"/>
  <cols>
    <col min="1" max="1" width="9.5703125" style="5" customWidth="1"/>
    <col min="2" max="2" width="26" style="5" bestFit="1" customWidth="1"/>
    <col min="3" max="3" width="30.28515625" style="5" customWidth="1"/>
    <col min="4" max="7" width="20.85546875" style="5" customWidth="1"/>
    <col min="8" max="16384" width="11.42578125" style="5"/>
  </cols>
  <sheetData>
    <row r="1" spans="1:7" s="13" customFormat="1" x14ac:dyDescent="0.25"/>
    <row r="2" spans="1:7" s="13" customFormat="1" x14ac:dyDescent="0.25"/>
    <row r="3" spans="1:7" s="13" customFormat="1" x14ac:dyDescent="0.25"/>
    <row r="4" spans="1:7" x14ac:dyDescent="0.25">
      <c r="A4" s="3" t="s">
        <v>16</v>
      </c>
    </row>
    <row r="5" spans="1:7" x14ac:dyDescent="0.25">
      <c r="A5" s="54" t="str">
        <f>+Índice!$B$5</f>
        <v>IMPERIAL COMPAÑÍA DISTRIBUIDORA DE PETROLEOS Y DERIVADOS SAE</v>
      </c>
      <c r="B5" s="54"/>
      <c r="C5" s="54"/>
      <c r="F5" s="4"/>
    </row>
    <row r="6" spans="1:7" x14ac:dyDescent="0.25">
      <c r="A6" s="54" t="str">
        <f>+Índice!$B$6</f>
        <v>INFORME AL 31 DE DICIEMBRE DE 2020</v>
      </c>
      <c r="B6" s="54"/>
      <c r="C6" s="54"/>
    </row>
    <row r="7" spans="1:7" x14ac:dyDescent="0.25">
      <c r="B7" s="4" t="str">
        <f>+Índice!$B$7</f>
        <v>TC de referencia: 6941,63</v>
      </c>
    </row>
    <row r="8" spans="1:7" x14ac:dyDescent="0.25">
      <c r="B8" s="4"/>
    </row>
    <row r="9" spans="1:7" x14ac:dyDescent="0.25">
      <c r="B9" s="4" t="s">
        <v>15</v>
      </c>
    </row>
    <row r="10" spans="1:7" x14ac:dyDescent="0.25">
      <c r="B10" s="4"/>
    </row>
    <row r="11" spans="1:7" x14ac:dyDescent="0.25">
      <c r="B11" s="4" t="s">
        <v>4</v>
      </c>
    </row>
    <row r="12" spans="1:7" x14ac:dyDescent="0.25">
      <c r="B12" s="4"/>
      <c r="C12" s="6"/>
    </row>
    <row r="13" spans="1:7" x14ac:dyDescent="0.25">
      <c r="B13" s="55" t="s">
        <v>0</v>
      </c>
      <c r="C13" s="55" t="s">
        <v>5</v>
      </c>
      <c r="D13" s="55"/>
      <c r="E13" s="55" t="s">
        <v>8</v>
      </c>
      <c r="F13" s="55" t="s">
        <v>9</v>
      </c>
      <c r="G13" s="55" t="s">
        <v>13</v>
      </c>
    </row>
    <row r="14" spans="1:7" x14ac:dyDescent="0.25">
      <c r="B14" s="56"/>
      <c r="C14" s="8" t="s">
        <v>6</v>
      </c>
      <c r="D14" s="8" t="s">
        <v>7</v>
      </c>
      <c r="E14" s="56"/>
      <c r="F14" s="56"/>
      <c r="G14" s="56"/>
    </row>
    <row r="15" spans="1:7" x14ac:dyDescent="0.25">
      <c r="B15" s="4"/>
    </row>
    <row r="16" spans="1:7" x14ac:dyDescent="0.25">
      <c r="B16" s="4"/>
    </row>
    <row r="17" spans="2:7" x14ac:dyDescent="0.25">
      <c r="B17" s="4"/>
    </row>
    <row r="18" spans="2:7" x14ac:dyDescent="0.25">
      <c r="B18" s="9" t="s">
        <v>12</v>
      </c>
      <c r="C18" s="10">
        <f>SUM(C15:C17)</f>
        <v>0</v>
      </c>
      <c r="D18" s="10">
        <f>SUM(D15:D17)</f>
        <v>0</v>
      </c>
      <c r="E18" s="10">
        <f>SUM(E15:E17)</f>
        <v>0</v>
      </c>
      <c r="F18" s="10"/>
      <c r="G18" s="10"/>
    </row>
    <row r="19" spans="2:7" x14ac:dyDescent="0.25">
      <c r="B19" s="4"/>
    </row>
    <row r="20" spans="2:7" x14ac:dyDescent="0.25">
      <c r="B20" s="4"/>
    </row>
    <row r="21" spans="2:7" x14ac:dyDescent="0.25">
      <c r="B21" s="4" t="s">
        <v>11</v>
      </c>
    </row>
    <row r="22" spans="2:7" x14ac:dyDescent="0.25">
      <c r="B22" s="4"/>
      <c r="C22" s="6"/>
    </row>
    <row r="23" spans="2:7" x14ac:dyDescent="0.25">
      <c r="B23" s="55" t="s">
        <v>0</v>
      </c>
      <c r="C23" s="55" t="s">
        <v>5</v>
      </c>
      <c r="D23" s="55"/>
      <c r="E23" s="55" t="s">
        <v>8</v>
      </c>
      <c r="F23" s="55" t="s">
        <v>9</v>
      </c>
      <c r="G23" s="55" t="s">
        <v>10</v>
      </c>
    </row>
    <row r="24" spans="2:7" x14ac:dyDescent="0.25">
      <c r="B24" s="56"/>
      <c r="C24" s="8" t="s">
        <v>6</v>
      </c>
      <c r="D24" s="8" t="s">
        <v>7</v>
      </c>
      <c r="E24" s="56"/>
      <c r="F24" s="56"/>
      <c r="G24" s="56"/>
    </row>
    <row r="25" spans="2:7" x14ac:dyDescent="0.25">
      <c r="B25" s="4"/>
    </row>
    <row r="26" spans="2:7" x14ac:dyDescent="0.25">
      <c r="B26" s="4"/>
    </row>
    <row r="27" spans="2:7" x14ac:dyDescent="0.25">
      <c r="B27" s="4"/>
    </row>
    <row r="28" spans="2:7" x14ac:dyDescent="0.25">
      <c r="B28" s="9" t="s">
        <v>12</v>
      </c>
      <c r="C28" s="10">
        <f>SUM(C25:C27)</f>
        <v>0</v>
      </c>
      <c r="D28" s="10">
        <f>SUM(D25:D27)</f>
        <v>0</v>
      </c>
      <c r="E28" s="10">
        <f>SUM(E25:E27)</f>
        <v>0</v>
      </c>
      <c r="F28" s="10"/>
      <c r="G28" s="10"/>
    </row>
    <row r="30" spans="2:7" s="4" customFormat="1" x14ac:dyDescent="0.25">
      <c r="B30" s="11">
        <f>+'1.2'!B36</f>
        <v>0</v>
      </c>
    </row>
    <row r="34" spans="3:7" x14ac:dyDescent="0.25">
      <c r="D34" s="40" t="s">
        <v>87</v>
      </c>
      <c r="E34" s="29"/>
      <c r="F34" s="30"/>
    </row>
    <row r="35" spans="3:7" x14ac:dyDescent="0.25">
      <c r="C35" s="15"/>
      <c r="D35" s="40" t="str">
        <f>+Índice!C26</f>
        <v>EMANUELLE HOECKLE</v>
      </c>
      <c r="E35" s="41"/>
      <c r="F35" s="40"/>
      <c r="G35" s="14"/>
    </row>
    <row r="36" spans="3:7" x14ac:dyDescent="0.25">
      <c r="C36" s="15"/>
      <c r="D36" s="40" t="str">
        <f>+Índice!C27</f>
        <v>PRESIDENTE</v>
      </c>
      <c r="E36" s="41"/>
      <c r="F36" s="40"/>
      <c r="G36" s="14"/>
    </row>
    <row r="37" spans="3:7" x14ac:dyDescent="0.25">
      <c r="C37" s="15"/>
      <c r="D37" s="4"/>
      <c r="E37" s="41"/>
      <c r="F37" s="40"/>
      <c r="G37" s="14"/>
    </row>
    <row r="38" spans="3:7" x14ac:dyDescent="0.25">
      <c r="C38" s="4"/>
      <c r="D38" s="29"/>
      <c r="E38" s="30"/>
      <c r="F38" s="26"/>
      <c r="G38" s="14"/>
    </row>
    <row r="39" spans="3:7" x14ac:dyDescent="0.25">
      <c r="D39" s="4"/>
      <c r="E39" s="29"/>
      <c r="F39" s="30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zoomScale="60" zoomScaleNormal="100" workbookViewId="0">
      <selection activeCell="D36" sqref="D36"/>
    </sheetView>
  </sheetViews>
  <sheetFormatPr baseColWidth="10" defaultRowHeight="15" x14ac:dyDescent="0.25"/>
  <cols>
    <col min="1" max="1" width="5.7109375" style="5" customWidth="1"/>
    <col min="2" max="2" width="29.7109375" style="5" bestFit="1" customWidth="1"/>
    <col min="3" max="3" width="28.7109375" style="5" customWidth="1"/>
    <col min="4" max="4" width="20.85546875" style="5" customWidth="1"/>
    <col min="5" max="5" width="19.140625" style="5" customWidth="1"/>
    <col min="6" max="7" width="20.85546875" style="5" customWidth="1"/>
    <col min="8" max="16384" width="11.42578125" style="5"/>
  </cols>
  <sheetData>
    <row r="1" spans="1:7" s="13" customFormat="1" x14ac:dyDescent="0.25"/>
    <row r="2" spans="1:7" s="13" customFormat="1" x14ac:dyDescent="0.25"/>
    <row r="3" spans="1:7" s="13" customFormat="1" x14ac:dyDescent="0.25"/>
    <row r="4" spans="1:7" x14ac:dyDescent="0.25">
      <c r="A4" s="3" t="s">
        <v>16</v>
      </c>
    </row>
    <row r="5" spans="1:7" x14ac:dyDescent="0.25">
      <c r="A5" s="54" t="str">
        <f>+Índice!$B$5</f>
        <v>IMPERIAL COMPAÑÍA DISTRIBUIDORA DE PETROLEOS Y DERIVADOS SAE</v>
      </c>
      <c r="B5" s="54"/>
      <c r="C5" s="54"/>
      <c r="F5" s="4"/>
    </row>
    <row r="6" spans="1:7" x14ac:dyDescent="0.25">
      <c r="A6" s="54" t="str">
        <f>+Índice!$B$6</f>
        <v>INFORME AL 31 DE DICIEMBRE DE 2020</v>
      </c>
      <c r="B6" s="54"/>
      <c r="C6" s="54"/>
    </row>
    <row r="7" spans="1:7" x14ac:dyDescent="0.25">
      <c r="B7" s="4" t="str">
        <f>+Índice!$B$7</f>
        <v>TC de referencia: 6941,63</v>
      </c>
    </row>
    <row r="8" spans="1:7" x14ac:dyDescent="0.25">
      <c r="B8" s="4"/>
    </row>
    <row r="9" spans="1:7" x14ac:dyDescent="0.25">
      <c r="B9" s="4" t="s">
        <v>17</v>
      </c>
    </row>
    <row r="10" spans="1:7" x14ac:dyDescent="0.25">
      <c r="B10" s="4"/>
    </row>
    <row r="11" spans="1:7" x14ac:dyDescent="0.25">
      <c r="B11" s="4" t="s">
        <v>4</v>
      </c>
    </row>
    <row r="12" spans="1:7" x14ac:dyDescent="0.25">
      <c r="B12" s="4" t="s">
        <v>86</v>
      </c>
      <c r="C12" s="6"/>
    </row>
    <row r="13" spans="1:7" x14ac:dyDescent="0.25">
      <c r="B13" s="55" t="s">
        <v>0</v>
      </c>
      <c r="C13" s="55" t="s">
        <v>5</v>
      </c>
      <c r="D13" s="55"/>
      <c r="E13" s="55" t="s">
        <v>8</v>
      </c>
      <c r="F13" s="55" t="s">
        <v>9</v>
      </c>
      <c r="G13" s="55" t="s">
        <v>13</v>
      </c>
    </row>
    <row r="14" spans="1:7" x14ac:dyDescent="0.25">
      <c r="B14" s="56"/>
      <c r="C14" s="8" t="s">
        <v>6</v>
      </c>
      <c r="D14" s="8" t="s">
        <v>7</v>
      </c>
      <c r="E14" s="56"/>
      <c r="F14" s="56"/>
      <c r="G14" s="56"/>
    </row>
    <row r="15" spans="1:7" s="13" customFormat="1" x14ac:dyDescent="0.2">
      <c r="B15" s="17" t="s">
        <v>31</v>
      </c>
      <c r="D15" s="22">
        <v>10000</v>
      </c>
      <c r="E15" s="18">
        <f>+D15*'1.1'!D$4</f>
        <v>69416300</v>
      </c>
      <c r="F15" s="26">
        <v>44039</v>
      </c>
    </row>
    <row r="16" spans="1:7" s="13" customFormat="1" x14ac:dyDescent="0.2">
      <c r="B16" s="17" t="s">
        <v>26</v>
      </c>
      <c r="D16" s="22">
        <v>10000</v>
      </c>
      <c r="E16" s="18">
        <f>+D16*'1.1'!D$4</f>
        <v>69416300</v>
      </c>
      <c r="F16" s="26">
        <v>44195</v>
      </c>
      <c r="G16" s="13" t="s">
        <v>19</v>
      </c>
    </row>
    <row r="17" spans="2:7" x14ac:dyDescent="0.25">
      <c r="B17" s="9" t="s">
        <v>12</v>
      </c>
      <c r="C17" s="37">
        <f>SUM(C15:C16)</f>
        <v>0</v>
      </c>
      <c r="D17" s="39">
        <f>SUM(D15:D16)</f>
        <v>20000</v>
      </c>
      <c r="E17" s="37">
        <f>SUM(E15:E16)</f>
        <v>138832600</v>
      </c>
      <c r="F17" s="10"/>
      <c r="G17" s="10"/>
    </row>
    <row r="18" spans="2:7" x14ac:dyDescent="0.25">
      <c r="B18" s="4"/>
    </row>
    <row r="19" spans="2:7" x14ac:dyDescent="0.25">
      <c r="B19" s="4"/>
    </row>
    <row r="20" spans="2:7" x14ac:dyDescent="0.25">
      <c r="B20" s="4" t="s">
        <v>11</v>
      </c>
    </row>
    <row r="21" spans="2:7" x14ac:dyDescent="0.25">
      <c r="B21" s="4"/>
      <c r="C21" s="6"/>
    </row>
    <row r="22" spans="2:7" x14ac:dyDescent="0.25">
      <c r="B22" s="55" t="s">
        <v>0</v>
      </c>
      <c r="C22" s="55" t="s">
        <v>5</v>
      </c>
      <c r="D22" s="55"/>
      <c r="E22" s="55" t="s">
        <v>8</v>
      </c>
      <c r="F22" s="55" t="s">
        <v>9</v>
      </c>
      <c r="G22" s="55" t="s">
        <v>10</v>
      </c>
    </row>
    <row r="23" spans="2:7" x14ac:dyDescent="0.25">
      <c r="B23" s="56"/>
      <c r="C23" s="8" t="s">
        <v>6</v>
      </c>
      <c r="D23" s="8" t="s">
        <v>7</v>
      </c>
      <c r="E23" s="56"/>
      <c r="F23" s="56"/>
      <c r="G23" s="56"/>
    </row>
    <row r="24" spans="2:7" x14ac:dyDescent="0.25">
      <c r="B24" s="4"/>
    </row>
    <row r="25" spans="2:7" x14ac:dyDescent="0.25">
      <c r="B25" s="4"/>
    </row>
    <row r="26" spans="2:7" x14ac:dyDescent="0.25">
      <c r="B26" s="4"/>
    </row>
    <row r="27" spans="2:7" x14ac:dyDescent="0.25">
      <c r="B27" s="9" t="s">
        <v>12</v>
      </c>
      <c r="C27" s="10">
        <f>SUM(C24:C26)</f>
        <v>0</v>
      </c>
      <c r="D27" s="10">
        <f>SUM(D24:D26)</f>
        <v>0</v>
      </c>
      <c r="E27" s="10">
        <f>SUM(E24:E26)</f>
        <v>0</v>
      </c>
      <c r="F27" s="10"/>
      <c r="G27" s="10"/>
    </row>
    <row r="29" spans="2:7" x14ac:dyDescent="0.25">
      <c r="B29" s="11">
        <f>+'1.2'!B36</f>
        <v>0</v>
      </c>
      <c r="C29" s="4"/>
      <c r="D29" s="4"/>
      <c r="E29" s="4"/>
      <c r="F29" s="4"/>
      <c r="G29" s="4"/>
    </row>
    <row r="31" spans="2:7" x14ac:dyDescent="0.25">
      <c r="C31" s="13"/>
      <c r="D31" s="22"/>
      <c r="E31" s="18"/>
    </row>
    <row r="32" spans="2:7" x14ac:dyDescent="0.25">
      <c r="C32" s="13"/>
      <c r="D32" s="22"/>
      <c r="E32" s="18"/>
    </row>
    <row r="33" spans="3:7" x14ac:dyDescent="0.25">
      <c r="C33" s="4"/>
      <c r="D33" s="40" t="s">
        <v>87</v>
      </c>
      <c r="E33" s="30"/>
    </row>
    <row r="34" spans="3:7" x14ac:dyDescent="0.25">
      <c r="C34" s="15"/>
      <c r="D34" s="40" t="str">
        <f>+Índice!C26</f>
        <v>EMANUELLE HOECKLE</v>
      </c>
      <c r="E34" s="41"/>
      <c r="F34" s="40"/>
      <c r="G34" s="14"/>
    </row>
    <row r="35" spans="3:7" x14ac:dyDescent="0.25">
      <c r="C35" s="15"/>
      <c r="D35" s="40" t="str">
        <f>+Índice!C27</f>
        <v>PRESIDENTE</v>
      </c>
      <c r="E35" s="41"/>
      <c r="F35" s="40"/>
      <c r="G35" s="14"/>
    </row>
    <row r="36" spans="3:7" x14ac:dyDescent="0.25">
      <c r="C36" s="15"/>
      <c r="D36" s="4"/>
      <c r="E36" s="41"/>
      <c r="F36" s="40"/>
      <c r="G36" s="14"/>
    </row>
    <row r="37" spans="3:7" x14ac:dyDescent="0.25">
      <c r="C37" s="4"/>
      <c r="D37" s="29"/>
      <c r="E37" s="30"/>
      <c r="F37" s="26"/>
      <c r="G37" s="14"/>
    </row>
  </sheetData>
  <mergeCells count="12">
    <mergeCell ref="F13:F14"/>
    <mergeCell ref="G13:G14"/>
    <mergeCell ref="B22:B23"/>
    <mergeCell ref="C22:D22"/>
    <mergeCell ref="E22:E23"/>
    <mergeCell ref="F22:F23"/>
    <mergeCell ref="G22:G23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kQsXV1hzRoZDuYt7CbWse2KcLkZwfyGe1dkqikrDO6Y=</DigestValue>
    </Reference>
    <Reference Type="http://www.w3.org/2000/09/xmldsig#Object" URI="#idOfficeObject">
      <DigestMethod Algorithm="http://www.w3.org/2001/04/xmlenc#sha256"/>
      <DigestValue>G2IPrSYZpuH7U346ay6x7iVFVrBFdFiWncMvOnEuuf8=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8GEuDj5lkAq2EJ73CuV34RLuhtEilN6Bd1IaiPkNDQ4=</DigestValue>
    </Reference>
    <Reference Type="http://www.w3.org/2000/09/xmldsig#Object" URI="#idValidSigLnImg">
      <DigestMethod Algorithm="http://www.w3.org/2001/04/xmlenc#sha256"/>
      <DigestValue>V/lNEN7QI0FV8Bm8Vt99dzNQlALMYqvUdeOBLHA8nrE=</DigestValue>
    </Reference>
    <Reference Type="http://www.w3.org/2000/09/xmldsig#Object" URI="#idInvalidSigLnImg">
      <DigestMethod Algorithm="http://www.w3.org/2001/04/xmlenc#sha256"/>
      <DigestValue>jYubkpymcxsEEfnjZ1z/Z2Izu+gHQ1xjqwmwFYQL2H0=</DigestValue>
    </Reference>
  </SignedInfo>
  <SignatureValue>RONryKB/AX5EGORXIkZ3r/9EVFHNVdacbI46fH1OQzp+qqawDmG8HlASUCyn9reDPJ6C+vscKR0M
/Ckz/3ksVLhFfk+52M41YX07R2znWPLXUiui+JB0i4N87yzAhVK7j13nLXpoNwq6fAVH9DaVZXhx
MbKYU1ROPiAohzGHEc8l24ayBnkFDb4PovCYiCDKwvO5fgmfvCQkB71p2iu2Z6ehzERy56cdAYA0
uD9TdVq4D5vs/OxPUUR6M/YT+Pf8suelN1PEuXuEtn33YNh25UAbAvNGwpUfuvDOv735aGanJ43x
PLzeEm629X2SP7NwkvyCDE6viakB55LoMtzBUg==</SignatureValue>
  <KeyInfo>
    <X509Data>
      <X509Certificate>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+PC2n9nUPrbPjv8HxmjtaKIot4o+14hGx/QVNbJuJ4XcJCuCh89BJz4YZY/BriBb0Sk/aGY+pZyAKOPgLRG0m2UeGZQA2E4UzxbOAXLzDfjTW//j1i+l0COVk8Vdtl8Wygs+xCtXEJZ+cdENNszbsvk92NgcijzVL0f9j8dvA1yU7sYCtHCGLJRK2lMOd3VuAdCnDzeB8Ktcn1z1B8gFYIsYPLfp3kIPFaeFYaNM4XodXsF0oC8smnPphmBD6Wst0OpLRJp/UryvMq2X7XJajIa3P+qOnJwMKlPfJ4lBGUki+mWorxm9ox7JZAgMBAAGjggOFMIIDgTAOBgNVHQ8BAf8EBAMCBeAwDAYDVR0TAQH/BAIwADAgBgNVHSUBAf8EFjAUBggrBgEFBQcDAgYIKwYBBQUHAwQwHQYDVR0OBBYEFCMN5uPL0+Gd9+CJM0De13chF0cq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/yc+b1nTS0Gxl/JLosPnIpB2z0ri54sClvR8n/pzLsO2IV2Nc+mIWYGUQdXc9Rx/x3s/a/QBV6xqsRW0fIeNPI1XQSzyA6z1exyHvWWagCLPbTkLY60G0U88l/60mM/82uQ+bec64oOnJ9z1IYRl+JDH/5LLfkqB2c+lmG7hRlsv+P6h+ZhX8DkYm4knNmOOPxmcNm49joPYf4medDdAASa1kpAhSE0QLoyXACVVYhaHmrGeJEnaMdn3UiI+6JGLHX40iS0MYcOa7jpGJN8KUBV8P1JEWFYx5HA4b9901Ebu8F5PetDaUrouzmriqkuGaRnNwRyK6cZRU7F9NQJOON+/Kar0BMul0wfOzUihjVWPNxoJ6hETVZhiF7LTawvX2ch5PADwjDyyVyISJc9OFNcux3Ex5JLnD5ZM5vXH8lM0a8dfyIUO5r06QlyAg7KyavswnfhiulCHxB86xZtiFlEyIcM/m398EPzVHZ3dSwTf7nJLmWqfM7pKXm1tD+cbIlSbMr70gZ/CelPnji4IkPVUxFVafkQilWgoXBodXgUWot4PsDtGz02477T9/27k67NtP9m1v9umjn5ymlUSNlADpR1B/ImKXkb4YldwTZrV6UTNuSWXWAiIfrHb7LxRF/40YcCDc19tjd5Gb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VRYW2GLX1zRslldmvCPBg9mtLlXzanuLk1jSoU5SgSc=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aQr5H0RpkwCiYG6N+QJUlKxP8Mc53jMVB8t0iNApxaQ=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IBToYF5DXldQcibku/63/6zZU5xV0LGjgtV35Lg002s=</DigestValue>
      </Reference>
      <Reference URI="/xl/drawings/drawing5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vmlDrawing1.vml?ContentType=application/vnd.openxmlformats-officedocument.vmlDrawing">
        <DigestMethod Algorithm="http://www.w3.org/2001/04/xmlenc#sha256"/>
        <DigestValue>Qdqgkcebof1BCF9TdXVYCJuGfJKSbXKDOzMmvtNOTD0=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MwS9NEEqwsBfGB7EZ9U4VNGMBB9vpybw2Jl9VTeFX9M=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M0ne69eb70V9Ws0tnPK0YZk7gIkTS8VF7jNqUzmk/b0=</DigestValue>
      </Reference>
      <Reference URI="/xl/styles.xml?ContentType=application/vnd.openxmlformats-officedocument.spreadsheetml.styles+xml">
        <DigestMethod Algorithm="http://www.w3.org/2001/04/xmlenc#sha256"/>
        <DigestValue>YRBISIw3Idoj4E5wD2CwJB+C9aM5mFTbFZlAbQ4QXYQ=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M9AkewKYvpyajI0xjhXna+HzbPBxfdRhgL2kbDVWnp8=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oyKQqWhty83cBuJrFfPMMcUgwm9TiDvLL0eGYhLsqMQ=</DigestValue>
      </Reference>
      <Reference URI="/xl/worksheets/sheet2.xml?ContentType=application/vnd.openxmlformats-officedocument.spreadsheetml.worksheet+xml">
        <DigestMethod Algorithm="http://www.w3.org/2001/04/xmlenc#sha256"/>
        <DigestValue>wyV0I2+1d2HufDKC63Xcf013B+6+FK3W8zCUATl1kJI=</DigestValue>
      </Reference>
      <Reference URI="/xl/worksheets/sheet3.xml?ContentType=application/vnd.openxmlformats-officedocument.spreadsheetml.worksheet+xml">
        <DigestMethod Algorithm="http://www.w3.org/2001/04/xmlenc#sha256"/>
        <DigestValue>9sC+dtiyxtnxDroG1bBAeWXacQrQ8DbwgSpq+QIR4sY=</DigestValue>
      </Reference>
      <Reference URI="/xl/worksheets/sheet4.xml?ContentType=application/vnd.openxmlformats-officedocument.spreadsheetml.worksheet+xml">
        <DigestMethod Algorithm="http://www.w3.org/2001/04/xmlenc#sha256"/>
        <DigestValue>NRrLpkO8UVdSAwC4X3idReWU/lmUEWYx6IftFyRcaM8=</DigestValue>
      </Reference>
      <Reference URI="/xl/worksheets/sheet5.xml?ContentType=application/vnd.openxmlformats-officedocument.spreadsheetml.worksheet+xml">
        <DigestMethod Algorithm="http://www.w3.org/2001/04/xmlenc#sha256"/>
        <DigestValue>bVm/OoaMl/+4meYzQr9y+FU2b3VPOnXkGMAFS0fP6nE=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2021-05-06T18:11:33Z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{685C4E1A-B24E-40D1-946A-757EBFBE8461}</SetupID>
          <SignatureText>EMANUELLE HOECKLE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2021-05-06T18:11:33Z</xd:SigningTime>
          <xd:SigningCertificate>
            <xd:Cert>
              <xd:CertDigest>
                <DigestMethod Algorithm="http://www.w3.org/2001/04/xmlenc#sha256"/>
                <DigestValue>EprNLRwLHTIWsvvVfsCqP8lUcbxz8qxduqbYzvfblZ0=</DigestValue>
              </xd:CertDigest>
              <xd:IssuerSerial>
                <X509IssuerName>CN=CA-CODE100 S.A., C=PY, O=CODE100 S.A., SERIALNUMBER=RUC 80080610-7</X509IssuerName>
                <X509SerialNumber>2051668612847121893816583805496494920550066448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EBAACfAAAAAAAAAAAAAACoFwAALAsAACBFTUYAAAEAyBsAAKo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YGAb/n8AAABgYBv+fwAA3FFEG/5/AAAAADdh/n8AAD24thr+fwAAIEI3Yf5/AADcUUQb/n8AAJAWAAAAAAAAQAAAwP5/AAAAADdh/n8AAAS7thr+fwAABAAAAAAAAAAgQjdh/n8AANC2v4bnAAAA3FFEGwAAAABIAAAAAAAAANxRRBv+fwAAoGNgG/5/AAAAVkQb/n8AAAEAAAAAAAAANntEG/5/AAAAADdh/n8AAAAAAAAAAAAAAAAAAGgZAAD//////////xAdAAAAAAAAUG7VYTgCAADYuL+G5wAAAAAAAAAAAAAAObi/hucAAAC2qbYaZHYACAAAAAAlAAAADAAAAAEAAAAYAAAADAAAAAAAAAASAAAADAAAAAEAAAAeAAAAGAAAAPwAAAAFAAAAMgEAABYAAAAlAAAADAAAAAEAAABUAAAAfAAAAP0AAAAFAAAAMAEAABUAAAABAAAAVVWPQYX2jkH9AAAABQAAAAgAAABMAAAAAAAAAAAAAAAAAAAA//////////9cAAAANgAvADUALwAyADAAMgAxAAcAAAAFAAAABwAAAAUAAAAHAAAABwAAAAcAAAAHAAAASwAAAEAAAAAwAAAABQAAACAAAAABAAAAAQAAABAAAAAAAAAAAAAAAFIBAACgAAAAAAAAAAAAAABSAQAAoAAAAFIAAABwAQAAAgAAABQAAAAJAAAAAAAAAAAAAAC8AgAAAAAAAAECAiJTAHkAcwB0AGUAbQAAAAAAAAAAAAAAAAAAAAAAAAAAAAAAAAAAAAAAAAAAAAAAAAAAAAAAAAAAAAAAAAAAAAAAAAAAAAgEvobnAAAAWN5RX/5/AAAAAAAAAAAAAEiuXV/+fwAAAAAAAAAAAAAAAAAAAAAAACBjZRr+fwAAd7q2Gv5/AAAAAAAAAAAAAAAAAAAAAAAAVCYM93ifAAAGAAAA/n8AAGAMAAAAAAAAIEq9bzgCAABQbtVhOAIAALAGvoYAAAAAAAAAAAAAAAAHAAAAAAAAAAAAAAAAAAAA7AW+hucAAAApBr6G5wAAALGnOl/+fwAAiGNgG/5/AACABb6GAAAAAABgYBv+fwAAgAW+hucAAADsBb6G5wAAAAcAAAD+fwAAAAAAAAAAAAAAAAAAAAAAAAAAAAAAAAAAE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eKTLYTgCAABY3lFf/n8AAHiky2E4AgAASK5dX/5/AAAAAAAAAAAAAAAAAAAAAAAAiAm+hucAAAAAAAAAAAAAAAAAAAAAAAAAAAAAAAAAAADUJwz3eJ8AADzCahv+fwAAAgAAAAAAAADg////AAAAAFBu1WE4AgAASAa+hgAAAAAAAAAAAAAAAAYAAAAAAAAAAAAAAAAAAABsBb6G5wAAAKkFvobnAAAAsac6X/5/AAAgY2Ua/n8AAMyvyRkAAAAAgIX78GgZAACg881hOAIAAGwFvobnAAAABgAAAP5/AAAAAAAAAAAAAAAAAAAAAAAAAAAAAAAAAAAg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0AAAAVgAAADAAAAA7AAAAxQAAABwAAAAhAPAAAAAAAAAAAAAAAIA/AAAAAAAAAAAAAIA/AAAAAAAAAAAAAAAAAAAAAAAAAAAAAAAAAAAAAAAAAAAlAAAADAAAAAAAAIAoAAAADAAAAAQAAABSAAAAcAEAAAQAAADs////AAAAAAAAAAAAAAAAkAEAAAAAAAEAAAAAcwBlAGcAbwBlACAAdQBpAAAAAAAAAAAAAAAAAAAAAAAAAAAAAAAAAAAAAAAAAAAAAAAAAAAAAAAAAAAAAAAAAAAAAACgpsNyOAIAAFjeUV/+fwAAoKbDcjgCAABIrl1f/n8AAAAAAAAAAAAAAAAAAAAAAAD4X55yOAIAAGDLwHI4AgAAAAAAAAAAAAAAAAAAAAAAAJQnDPd4nwAAWK9BGv5/AAAAAAAACAAAAOz///8AAAAAUG7VYTgCAACIBr6GAAAAAAAAAAAAAAAACQAAAAAAAAAAAAAAAAAAAKwFvobnAAAA6QW+hucAAACxpzpf/n8AAAAAAAAIAAAAoK9BGgAAAABAhfvwaBkAAKCvQRr+fwAArAW+hucAAAAJAAAA/n8AAAAAAAAAAAAAAAAAAAAAAAAAAAAAAAAAACAAAABkdgAIAAAAACUAAAAMAAAABAAAABgAAAAMAAAAAAAAABIAAAAMAAAAAQAAAB4AAAAYAAAAMAAAADsAAAD1AAAAVwAAACUAAAAMAAAABAAAAFQAAAC0AAAAMQAAADsAAADzAAAAVgAAAAEAAABVVY9BhfaOQTEAAAA7AAAAEQAAAEwAAAAAAAAAAAAAAAAAAAD//////////3AAAABFAE0AQQBOAFUARQBMAEwARQAgAEgATwBFAEMASwBMAEUAAAAKAAAAEgAAAA0AAAAPAAAADgAAAAoAAAAJAAAACQAAAAoAAAAFAAAADgAAAA8AAAAKAAAADAAAAAwAAAAJAAAACgAAAEsAAABAAAAAMAAAAAUAAAAgAAAAAQAAAAEAAAAQAAAAAAAAAAAAAABSAQAAoAAAAAAAAAAAAAAAUgEAAKAAAAAlAAAADAAAAAIAAAAnAAAAGAAAAAUAAAAAAAAA////AAAAAAAlAAAADAAAAAUAAABMAAAAZAAAAAAAAABhAAAAUQEAAJsAAAAAAAAAYQAAAFI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//////////3AAAABFAE0AQQBOAFUARQBMAEwARQAgAEgATwBFAEMASwBMAEUAAAAHAAAADAAAAAgAAAAKAAAACQAAAAcAAAAGAAAABgAAAAcAAAAEAAAACQAAAAoAAAAHAAAACAAAAAgAAAAGAAAABwAAAEsAAABAAAAAMAAAAAUAAAAgAAAAAQAAAAEAAAAQAAAAAAAAAAAAAABSAQAAoAAAAAAAAAAAAAAAU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//////////YAAAAFAAUgBFAFMASQBEAEUATgBUAEUABwAAAAgAAAAHAAAABwAAAAMAAAAJAAAABwAAAAoAAAAHAAAABwAAAEsAAABAAAAAMAAAAAUAAAAgAAAAAQAAAAEAAAAQAAAAAAAAAAAAAABSAQAAoAAAAAAAAAAAAAAAUgEAAKAAAAAlAAAADAAAAAIAAAAnAAAAGAAAAAUAAAAAAAAA////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AA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=</Object>
  <Object Id="idInvalidSigLnImg">AQAAAGwAAAAAAAAAAAAAAFEBAACfAAAAAAAAAAAAAACoFwAALAsAACBFTUYAAAEAUCIAALE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BgYBv+fwAAAGBgG/5/AADcUUQb/n8AAAAAN2H+fwAAPbi2Gv5/AAAgQjdh/n8AANxRRBv+fwAAkBYAAAAAAABAAADA/n8AAAAAN2H+fwAABLu2Gv5/AAAEAAAAAAAAACBCN2H+fwAA0La/hucAAADcUUQbAAAAAEgAAAAAAAAA3FFEG/5/AACgY2Ab/n8AAABWRBv+fwAAAQAAAAAAAAA2e0Qb/n8AAAAAN2H+fwAAAAAAAAAAAAAAAAAAaBkAAP//////////EB0AAAAAAABQbtVhOAIAANi4v4bnAAAAAAAAAAAAAAA5uL+G5wAAALapthp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IBL6G5wAAAFjeUV/+fwAAAAAAAAAAAABIrl1f/n8AAAAAAAAAAAAAAAAAAAAAAAAgY2Ua/n8AAHe6thr+fwAAAAAAAAAAAAAAAAAAAAAAAFQmDPd4nwAABgAAAP5/AABgDAAAAAAAACBKvW84AgAAUG7VYTgCAACwBr6GAAAAAAAAAAAAAAAABwAAAAAAAAAAAAAAAAAAAOwFvobnAAAAKQa+hucAAACxpzpf/n8AAIhjYBv+fwAAgAW+hgAAAAAAYGAb/n8AAIAFvobnAAAA7AW+hucAAAAHAAAA/n8AAAAAAAAAAAAAAAAAAAAAAAAAAAAAAAAAAB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Hiky2E4AgAAWN5RX/5/AAB4pMthOAIAAEiuXV/+fwAAAAAAAAAAAAAAAAAAAAAAAIgJvobnAAAAAAAAAAAAAAAAAAAAAAAAAAAAAAAAAAAA1CcM93ifAAA8wmob/n8AAAIAAAAAAAAA4P///wAAAABQbtVhOAIAAEgGvoYAAAAAAAAAAAAAAAAGAAAAAAAAAAAAAAAAAAAAbAW+hucAAACpBb6G5wAAALGnOl/+fwAAIGNlGv5/AADMr8kZAAAAAICF+/BoGQAAoPPNYTgCAABsBb6G5wAAAAYAAAD+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AAAoKbDcjgCAABY3lFf/n8AAKCmw3I4AgAASK5dX/5/AAAAAAAAAAAAAAAAAAAAAAAA+F+ecjgCAABgy8ByOAIAAAAAAAAAAAAAAAAAAAAAAACUJwz3eJ8AAFivQRr+fwAAAAAAAAgAAADs////AAAAAFBu1WE4AgAAiAa+hgAAAAAAAAAAAAAAAAkAAAAAAAAAAAAAAAAAAACsBb6G5wAAAOkFvobnAAAAsac6X/5/AAAAAAAACAAAAKCvQRoAAAAAQIX78GgZAACgr0Ea/n8AAKwFvobnAAAACQAAAP5/AAAAAAAAAAAAAAAAAAAAAAAAAAAAAAAAAAAgAAAAZHYACAAAAAAlAAAADAAAAAQAAAAYAAAADAAAAAAAAAASAAAADAAAAAEAAAAeAAAAGAAAADAAAAA7AAAA9QAAAFcAAAAlAAAADAAAAAQAAABUAAAAtAAAADEAAAA7AAAA8wAAAFYAAAABAAAAVVWPQYX2jkExAAAAOwAAABEAAABMAAAAAAAAAAAAAAAAAAAA//////////9wAAAARQBNAEEATgBVAEUATABMAEUAIABIAE8ARQBDAEsATABFAAAACgAAABIAAAANAAAADwAAAA4AAAAKAAAACQAAAAkAAAAKAAAABQAAAA4AAAAPAAAACgAAAAwAAAAMAAAACQAAAAoAAABLAAAAQAAAADAAAAAFAAAAIAAAAAEAAAABAAAAEAAAAAAAAAAAAAAAUgEAAKAAAAAAAAAAAAAAAFIBAACgAAAAJQAAAAwAAAACAAAAJwAAABgAAAAFAAAAAAAAAP///wAAAAAAJQAAAAwAAAAFAAAATAAAAGQAAAAAAAAAYQAAAFEBAACbAAAAAAAAAGEAAABS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OFpBwAAAAwAAAAIAAAACgAAAAkAAAAHAAAABgAAAAYAAAAHAAAABAAAAAkAAAAKAAAABwAAAAgAAAAIAAAABgAAAAcAAABLAAAAQAAAADAAAAAFAAAAIAAAAAEAAAABAAAAEAAAAAAAAAAAAAAAUgEAAKAAAAAAAAAAAAAAAFI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UgEAAKAAAAAAAAAAAAAAAFIBAACgAAAAJQAAAAwAAAACAAAAJwAAABgAAAAFAAAAAAAAAP///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OFp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</vt:lpstr>
      <vt:lpstr>1.3</vt:lpstr>
      <vt:lpstr>1.4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Cristina Rolon</cp:lastModifiedBy>
  <cp:lastPrinted>2021-04-29T19:14:29Z</cp:lastPrinted>
  <dcterms:created xsi:type="dcterms:W3CDTF">2020-11-05T21:11:45Z</dcterms:created>
  <dcterms:modified xsi:type="dcterms:W3CDTF">2021-05-05T18:52:02Z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